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520" yWindow="105" windowWidth="10815" windowHeight="8475"/>
  </bookViews>
  <sheets>
    <sheet name="จังหวัด+ฟังก์ชั่น+อปท Group 4ปี" sheetId="16" r:id="rId1"/>
    <sheet name="ใบปะหน้า จ.1" sheetId="3" r:id="rId2"/>
  </sheets>
  <definedNames>
    <definedName name="_xlnm.Print_Area" localSheetId="0">'จังหวัด+ฟังก์ชั่น+อปท Group 4ปี'!$A$1:$J$204</definedName>
    <definedName name="_xlnm.Print_Titles" localSheetId="0">'จังหวัด+ฟังก์ชั่น+อปท Group 4ปี'!$1:$4</definedName>
  </definedNames>
  <calcPr calcId="145621"/>
</workbook>
</file>

<file path=xl/calcChain.xml><?xml version="1.0" encoding="utf-8"?>
<calcChain xmlns="http://schemas.openxmlformats.org/spreadsheetml/2006/main">
  <c r="G204" i="16" l="1"/>
  <c r="H204" i="16"/>
  <c r="I204" i="16"/>
  <c r="J204" i="16"/>
  <c r="G202" i="16" l="1"/>
  <c r="H202" i="16"/>
  <c r="I202" i="16"/>
  <c r="J202" i="16"/>
  <c r="F202" i="16" l="1"/>
  <c r="F204" i="16"/>
  <c r="G47" i="16" l="1"/>
  <c r="H47" i="16"/>
  <c r="I47" i="16"/>
  <c r="J47" i="16"/>
  <c r="F47" i="16"/>
  <c r="G19" i="16"/>
  <c r="H19" i="16"/>
  <c r="I19" i="16"/>
  <c r="J19" i="16"/>
  <c r="F19" i="16"/>
  <c r="F190" i="16" l="1"/>
  <c r="F75" i="16" l="1"/>
  <c r="F85" i="16"/>
  <c r="G75" i="16"/>
  <c r="H75" i="16"/>
  <c r="I75" i="16"/>
  <c r="J201" i="16" l="1"/>
  <c r="G12" i="16" l="1"/>
  <c r="G11" i="16" s="1"/>
  <c r="H12" i="16"/>
  <c r="H11" i="16" s="1"/>
  <c r="I12" i="16"/>
  <c r="I11" i="16" s="1"/>
  <c r="F12" i="16"/>
  <c r="G151" i="16" l="1"/>
  <c r="H151" i="16"/>
  <c r="I151" i="16"/>
  <c r="G59" i="16"/>
  <c r="H59" i="16"/>
  <c r="I59" i="16"/>
  <c r="G46" i="16"/>
  <c r="H46" i="16"/>
  <c r="I46" i="16"/>
  <c r="G37" i="16"/>
  <c r="H37" i="16"/>
  <c r="I37" i="16"/>
  <c r="F179" i="16" l="1"/>
  <c r="F173" i="16"/>
  <c r="F168" i="16"/>
  <c r="F160" i="16"/>
  <c r="F68" i="16"/>
  <c r="F59" i="16"/>
  <c r="F37" i="16"/>
  <c r="F189" i="16" l="1"/>
  <c r="F186" i="16"/>
  <c r="F187" i="16"/>
  <c r="G179" i="16"/>
  <c r="G178" i="16" s="1"/>
  <c r="H179" i="16"/>
  <c r="H178" i="16" s="1"/>
  <c r="I179" i="16"/>
  <c r="I178" i="16" s="1"/>
  <c r="F178" i="16"/>
  <c r="G173" i="16"/>
  <c r="G172" i="16" s="1"/>
  <c r="H173" i="16"/>
  <c r="H172" i="16" s="1"/>
  <c r="I173" i="16"/>
  <c r="I172" i="16" s="1"/>
  <c r="F172" i="16"/>
  <c r="G168" i="16"/>
  <c r="G167" i="16" s="1"/>
  <c r="H168" i="16"/>
  <c r="H167" i="16" s="1"/>
  <c r="I168" i="16"/>
  <c r="I167" i="16" s="1"/>
  <c r="F167" i="16"/>
  <c r="G160" i="16"/>
  <c r="G150" i="16" s="1"/>
  <c r="H160" i="16"/>
  <c r="H150" i="16" s="1"/>
  <c r="I160" i="16"/>
  <c r="I150" i="16" s="1"/>
  <c r="F151" i="16"/>
  <c r="F150" i="16" s="1"/>
  <c r="F84" i="16"/>
  <c r="G74" i="16"/>
  <c r="H74" i="16"/>
  <c r="I74" i="16"/>
  <c r="F74" i="16"/>
  <c r="G68" i="16"/>
  <c r="G67" i="16" s="1"/>
  <c r="H68" i="16"/>
  <c r="H67" i="16" s="1"/>
  <c r="I68" i="16"/>
  <c r="I67" i="16" s="1"/>
  <c r="F67" i="16"/>
  <c r="G58" i="16"/>
  <c r="H58" i="16"/>
  <c r="I58" i="16"/>
  <c r="F7" i="16"/>
  <c r="F6" i="16" s="1"/>
  <c r="G36" i="16"/>
  <c r="H36" i="16"/>
  <c r="I36" i="16"/>
  <c r="F36" i="16"/>
  <c r="G18" i="16"/>
  <c r="G44" i="16" s="1"/>
  <c r="H18" i="16"/>
  <c r="H44" i="16" s="1"/>
  <c r="I18" i="16"/>
  <c r="I44" i="16" s="1"/>
  <c r="F18" i="16"/>
  <c r="F11" i="16"/>
  <c r="J162" i="16"/>
  <c r="J70" i="16"/>
  <c r="J22" i="16"/>
  <c r="J203" i="16"/>
  <c r="J159" i="16"/>
  <c r="J157" i="16"/>
  <c r="J156" i="16"/>
  <c r="J155" i="16"/>
  <c r="J154" i="16"/>
  <c r="J200" i="16"/>
  <c r="J199" i="16"/>
  <c r="J198" i="16"/>
  <c r="J191" i="16"/>
  <c r="J197" i="16"/>
  <c r="J196" i="16"/>
  <c r="J193" i="16"/>
  <c r="J195" i="16"/>
  <c r="J192" i="16"/>
  <c r="J194" i="16"/>
  <c r="J188" i="16"/>
  <c r="J186" i="16" s="1"/>
  <c r="J181" i="16"/>
  <c r="J185" i="16"/>
  <c r="J184" i="16"/>
  <c r="J183" i="16"/>
  <c r="J182" i="16"/>
  <c r="J180" i="16"/>
  <c r="J177" i="16"/>
  <c r="J175" i="16"/>
  <c r="J176" i="16"/>
  <c r="J174" i="16"/>
  <c r="J171" i="16"/>
  <c r="J170" i="16"/>
  <c r="J169" i="16"/>
  <c r="J164" i="16"/>
  <c r="J166" i="16"/>
  <c r="J165" i="16"/>
  <c r="J163" i="16"/>
  <c r="J161" i="16"/>
  <c r="J153" i="16"/>
  <c r="J152" i="16"/>
  <c r="J73" i="16"/>
  <c r="J72" i="16"/>
  <c r="J71" i="16"/>
  <c r="J82" i="16"/>
  <c r="J104" i="16"/>
  <c r="J103" i="16"/>
  <c r="J102" i="16"/>
  <c r="J101" i="16"/>
  <c r="J100" i="16"/>
  <c r="J90" i="16"/>
  <c r="J89" i="16"/>
  <c r="J99" i="16"/>
  <c r="J98" i="16"/>
  <c r="J97" i="16"/>
  <c r="J91" i="16"/>
  <c r="J96" i="16"/>
  <c r="J88" i="16"/>
  <c r="J87" i="16"/>
  <c r="J95" i="16"/>
  <c r="J94" i="16"/>
  <c r="J93" i="16"/>
  <c r="J92" i="16"/>
  <c r="J86" i="16"/>
  <c r="J83" i="16"/>
  <c r="J81" i="16"/>
  <c r="J80" i="16"/>
  <c r="J79" i="16"/>
  <c r="J78" i="16"/>
  <c r="J77" i="16"/>
  <c r="J76" i="16"/>
  <c r="J69" i="16"/>
  <c r="J34" i="16"/>
  <c r="J33" i="16"/>
  <c r="J32" i="16"/>
  <c r="J31" i="16"/>
  <c r="J30" i="16"/>
  <c r="J29" i="16"/>
  <c r="J17" i="16"/>
  <c r="J16" i="16"/>
  <c r="J42" i="16"/>
  <c r="J41" i="16"/>
  <c r="J40" i="16"/>
  <c r="J43" i="16"/>
  <c r="J39" i="16"/>
  <c r="J38" i="16"/>
  <c r="J24" i="16"/>
  <c r="J26" i="16"/>
  <c r="J27" i="16"/>
  <c r="J25" i="16"/>
  <c r="J23" i="16"/>
  <c r="J28" i="16"/>
  <c r="J21" i="16"/>
  <c r="J20" i="16"/>
  <c r="J9" i="16"/>
  <c r="J10" i="16"/>
  <c r="J8" i="16"/>
  <c r="J190" i="16" l="1"/>
  <c r="J75" i="16"/>
  <c r="I148" i="16"/>
  <c r="F44" i="16"/>
  <c r="G148" i="16"/>
  <c r="J189" i="16"/>
  <c r="H148" i="16"/>
  <c r="J37" i="16"/>
  <c r="J36" i="16" s="1"/>
  <c r="J74" i="16"/>
  <c r="J7" i="16"/>
  <c r="J6" i="16" s="1"/>
  <c r="J18" i="16"/>
  <c r="J173" i="16"/>
  <c r="J172" i="16" s="1"/>
  <c r="J179" i="16"/>
  <c r="J178" i="16" s="1"/>
  <c r="J68" i="16"/>
  <c r="J67" i="16" s="1"/>
  <c r="J160" i="16"/>
  <c r="J168" i="16"/>
  <c r="J167" i="16" s="1"/>
  <c r="J187" i="16"/>
  <c r="J66" i="16"/>
  <c r="J57" i="16"/>
  <c r="J65" i="16" l="1"/>
  <c r="J56" i="16"/>
  <c r="J13" i="16"/>
  <c r="J64" i="16" l="1"/>
  <c r="J15" i="16"/>
  <c r="J63" i="16" l="1"/>
  <c r="J35" i="16"/>
  <c r="J14" i="16"/>
  <c r="J12" i="16" s="1"/>
  <c r="J11" i="16" s="1"/>
  <c r="J44" i="16" l="1"/>
  <c r="J62" i="16"/>
  <c r="J55" i="16"/>
  <c r="J61" i="16" l="1"/>
  <c r="J54" i="16"/>
  <c r="F58" i="16" l="1"/>
  <c r="J60" i="16"/>
  <c r="J53" i="16"/>
  <c r="J59" i="16" l="1"/>
  <c r="J58" i="16" s="1"/>
  <c r="J52" i="16"/>
  <c r="J147" i="16" l="1"/>
  <c r="J146" i="16" l="1"/>
  <c r="J145" i="16" l="1"/>
  <c r="J144" i="16" l="1"/>
  <c r="J143" i="16" l="1"/>
  <c r="J142" i="16" l="1"/>
  <c r="J141" i="16" l="1"/>
  <c r="J140" i="16" l="1"/>
  <c r="J139" i="16" l="1"/>
  <c r="J138" i="16" l="1"/>
  <c r="J137" i="16" l="1"/>
  <c r="J136" i="16" l="1"/>
  <c r="J135" i="16" l="1"/>
  <c r="J134" i="16" l="1"/>
  <c r="J133" i="16" l="1"/>
  <c r="J132" i="16" l="1"/>
  <c r="J131" i="16" l="1"/>
  <c r="J130" i="16" l="1"/>
  <c r="J129" i="16" l="1"/>
  <c r="J128" i="16" l="1"/>
  <c r="J127" i="16" l="1"/>
  <c r="J126" i="16" l="1"/>
  <c r="J125" i="16" l="1"/>
  <c r="J124" i="16" l="1"/>
  <c r="J123" i="16" l="1"/>
  <c r="J122" i="16" l="1"/>
  <c r="J121" i="16" l="1"/>
  <c r="J120" i="16" l="1"/>
  <c r="J119" i="16" l="1"/>
  <c r="J118" i="16" l="1"/>
  <c r="J117" i="16" l="1"/>
  <c r="J116" i="16" l="1"/>
  <c r="J115" i="16" l="1"/>
  <c r="J114" i="16" l="1"/>
  <c r="J113" i="16" l="1"/>
  <c r="J112" i="16" l="1"/>
  <c r="J111" i="16" l="1"/>
  <c r="J110" i="16" l="1"/>
  <c r="J109" i="16" l="1"/>
  <c r="J108" i="16" l="1"/>
  <c r="J107" i="16" l="1"/>
  <c r="J106" i="16" l="1"/>
  <c r="J105" i="16" l="1"/>
  <c r="J85" i="16" l="1"/>
  <c r="J84" i="16" s="1"/>
  <c r="J158" i="16"/>
  <c r="J151" i="16" l="1"/>
  <c r="J150" i="16" s="1"/>
  <c r="J51" i="16"/>
  <c r="J50" i="16" l="1"/>
  <c r="J49" i="16" l="1"/>
  <c r="F46" i="16" l="1"/>
  <c r="F148" i="16" s="1"/>
  <c r="J48" i="16"/>
  <c r="J46" i="16" s="1"/>
  <c r="J148" i="16" s="1"/>
</calcChain>
</file>

<file path=xl/sharedStrings.xml><?xml version="1.0" encoding="utf-8"?>
<sst xmlns="http://schemas.openxmlformats.org/spreadsheetml/2006/main" count="639" uniqueCount="321">
  <si>
    <t>บัญชีรายการชุดโครงการ (Project Idea)</t>
  </si>
  <si>
    <r>
      <t xml:space="preserve">งบประมาณดำเนินการ </t>
    </r>
    <r>
      <rPr>
        <i/>
        <sz val="14"/>
        <color theme="1"/>
        <rFont val="TH SarabunIT๙"/>
        <family val="2"/>
      </rPr>
      <t>(๑2)</t>
    </r>
  </si>
  <si>
    <t>ประเด็นยุทธศาสตร์ /โครงการ</t>
  </si>
  <si>
    <t>กลยุทธ์</t>
  </si>
  <si>
    <t xml:space="preserve">แหล่ง </t>
  </si>
  <si>
    <t>งปม.</t>
  </si>
  <si>
    <t>ผลผลิต</t>
  </si>
  <si>
    <t>หน่วยดำเนินการ</t>
  </si>
  <si>
    <t>พ.ศ.</t>
  </si>
  <si>
    <t>พ.ศ.๒๕๖๑-๒๕๖๔</t>
  </si>
  <si>
    <t>ประเด็นยุทธศาสตร์ที่ ๑</t>
  </si>
  <si>
    <t>กลยุทธ์ที่ ๑</t>
  </si>
  <si>
    <t>กลยุทธ์ที่ ๒</t>
  </si>
  <si>
    <t>ค่าใช้จ่ายในการบริหารงานจังหวัด/กลุ่มจังหวัดแบบบูรณาการ</t>
  </si>
  <si>
    <t>รวมทั้งสิ้น</t>
  </si>
  <si>
    <t>ค่าเป้าหมาย</t>
  </si>
  <si>
    <t>ปกครองจังหวัด</t>
  </si>
  <si>
    <t>ท่องเที่ยวและกีฬา</t>
  </si>
  <si>
    <t>อุทยานประวัติศาสตร์</t>
  </si>
  <si>
    <t>วัฒนธรรมจังหวัด</t>
  </si>
  <si>
    <t>ประเด็นยุทธศาสตร์ที่ 3</t>
  </si>
  <si>
    <t>1. โครงการส่งเสริมการเกษตรที่มีคุณภาพได้มาตรฐานอาหารปลอดภัยแบบครบวงจร</t>
  </si>
  <si>
    <t>โครงการชลประทาน</t>
  </si>
  <si>
    <t>พลังงาน</t>
  </si>
  <si>
    <t>เกษตรจังหวัด</t>
  </si>
  <si>
    <t>ประมงจังหวัด</t>
  </si>
  <si>
    <t>มทร.</t>
  </si>
  <si>
    <t>เทศบาลนครพระนครศรีอยุธยา</t>
  </si>
  <si>
    <t>อบจ.อย</t>
  </si>
  <si>
    <t>กลยุทธ์ที่ 2</t>
  </si>
  <si>
    <t>2.  โครงการส่งเสริมและพัฒนาการใช้เทคโนโลยีสะอาดและการใช้พลังทดแทนภาคการผลิต</t>
  </si>
  <si>
    <t>กลยุทธ์ที่ 1</t>
  </si>
  <si>
    <t>อ.บางปะอิน</t>
  </si>
  <si>
    <t>อ.นครหลวง</t>
  </si>
  <si>
    <t>อ.เสนา</t>
  </si>
  <si>
    <t>กลยุทธ์ที่ 3</t>
  </si>
  <si>
    <t>อ. อุทัย</t>
  </si>
  <si>
    <t>ประเด็นยุทธศาสตร์ที่ 2</t>
  </si>
  <si>
    <t>อ.บางไทร</t>
  </si>
  <si>
    <t>อ.มหาราช</t>
  </si>
  <si>
    <t>กลยุทธ์ที่ 4</t>
  </si>
  <si>
    <t>อ.บางปะหัน</t>
  </si>
  <si>
    <t>อ.ผักไห่</t>
  </si>
  <si>
    <t>กลยุทธ์ที่ 5</t>
  </si>
  <si>
    <t>อ.ลาดบัวหลวง</t>
  </si>
  <si>
    <t>อ.พระนครศรี อยุธยา</t>
  </si>
  <si>
    <t>อ.บางซ้าย</t>
  </si>
  <si>
    <t>อ.บางบาล</t>
  </si>
  <si>
    <t>อ.ท่าเรือ</t>
  </si>
  <si>
    <t>อ.บ้านแพรก</t>
  </si>
  <si>
    <t>ร้อยละ 5</t>
  </si>
  <si>
    <t>แบบฟอร์มการจัดทำแผนพัฒนาจังหวัดพระนครศรีอยุธยา พ.ศ. 2561 - 2564</t>
  </si>
  <si>
    <t xml:space="preserve">      พ.ศ.      2562</t>
  </si>
  <si>
    <t xml:space="preserve">      พ.ศ.      2563</t>
  </si>
  <si>
    <t xml:space="preserve">      พ.ศ.      2564</t>
  </si>
  <si>
    <t>ร้อยละ 10</t>
  </si>
  <si>
    <t>ร้อยละ 40</t>
  </si>
  <si>
    <t>อุตสาหกรรมจังหวัด</t>
  </si>
  <si>
    <t xml:space="preserve">       พช        มทร</t>
  </si>
  <si>
    <t>สถาบันพัฒนาฝีมือแรงงาน 15</t>
  </si>
  <si>
    <t>2.  โครงการส่งเสริมการเชิดชูสถาบันพระมหากษัตริย์ และการสร้างความปรองดองสมานฉันท์</t>
  </si>
  <si>
    <t>ทรัพยากรธรรมชาติและสิ่งแวดล้อม</t>
  </si>
  <si>
    <t>กอ.รม.น</t>
  </si>
  <si>
    <t>พมจ.</t>
  </si>
  <si>
    <t>มรภ.อย</t>
  </si>
  <si>
    <t xml:space="preserve">       กษ.       ปชส.</t>
  </si>
  <si>
    <t>5.  โครงการยกระดับศักยภาพกำลังคน ภาคการผลิต การค้า และบริการให้เป็นมืออาชีพ</t>
  </si>
  <si>
    <t xml:space="preserve">ท่องเที่ยวและกีฬา </t>
  </si>
  <si>
    <t>วิทยาลัยอาชีวศึกษา</t>
  </si>
  <si>
    <t>3.  โครงการเพิ่มประสิทธิภาพการจัดการด้านภัยพิบัติและด้านความมั่นคง</t>
  </si>
  <si>
    <t>4.  โครงการเสริมสร้างครอบครัวเข้มแข็งของจังหวัดพระนครศรีอยุธยา</t>
  </si>
  <si>
    <t>3. โครงการส่งเสริมการสร้างผลิตภัณฑ์ชุมชนโดยใช้ภูมิปัญญาท้องถิ่น และนวัตกรรมสู่สากล</t>
  </si>
  <si>
    <t>4.  โครงการส่งเสริมการดำเนินงานตามหลักปรัชญาเศรษฐกิจพอเพียง และขยายผลโครงการอันเนื่องมาจากพระราชดำริ</t>
  </si>
  <si>
    <t>ศอ.ปส.จ.อย</t>
  </si>
  <si>
    <t>5. โครงการป้องกันและแก้ไขปัญหายาเสพติดจังหวัดพระนครศรีอยุธยา</t>
  </si>
  <si>
    <t>4.  โครงการตามแผนชุมชน ด้านเศรษฐกิจเพื่อส่งเสริมการท่องเที่ยว</t>
  </si>
  <si>
    <t>6. โครงการตามแผนชุมชน ด้านสังคม</t>
  </si>
  <si>
    <t>6. โครงการตามแผนชุมชน ด้านเศรษฐกิจเพื่อส่งเสริมการเกษตร</t>
  </si>
  <si>
    <t>สนจ.อย.</t>
  </si>
  <si>
    <t>โครงการชลประทานพระนครศรีอยุธยา</t>
  </si>
  <si>
    <t>ปภ.อย</t>
  </si>
  <si>
    <t>สพป.อย เขต1สปพ.อย เขต 2</t>
  </si>
  <si>
    <t xml:space="preserve">    เทศบาลนคร    พระนครศรีอยุธยา</t>
  </si>
  <si>
    <t xml:space="preserve">  ขทช.  พระนครศรีอยุธยา</t>
  </si>
  <si>
    <t xml:space="preserve">ประเด็นยุทธศาสตร์
(๒)
</t>
  </si>
  <si>
    <t xml:space="preserve">เป้าประสงค์
เชิงยุทธศาสตร์
(๓)
</t>
  </si>
  <si>
    <t xml:space="preserve">ตัวชี้วัดประเด็นยุทธศาสตร์
(๔)
</t>
  </si>
  <si>
    <t xml:space="preserve">พ.ศ.
๒๕๖๑
(๕) 
</t>
  </si>
  <si>
    <t xml:space="preserve">พ.ศ. 
๒๕๖๑-๒๕๖๔
(๖)
</t>
  </si>
  <si>
    <t xml:space="preserve">กลยุทธ์
(๗)
</t>
  </si>
  <si>
    <t xml:space="preserve">  แบบ จ.๑/กจ.๑</t>
  </si>
  <si>
    <r>
      <rPr>
        <b/>
        <sz val="16"/>
        <rFont val="TH SarabunIT๙"/>
        <family val="2"/>
      </rPr>
      <t>วิสัยทัศน์  :</t>
    </r>
    <r>
      <rPr>
        <sz val="16"/>
        <rFont val="TH SarabunIT๙"/>
        <family val="2"/>
      </rPr>
      <t xml:space="preserve">  อยุธยาเมืองมรดกโลก เป็นแหล่งเรียนรู้ น่าเที่ยว น่าอยู่ น่าลงทุน</t>
    </r>
  </si>
  <si>
    <t xml:space="preserve">มูลค่าด้านการท่องเที่ยว
เมืองมรดกโลกเพิ่มขึ้น
</t>
  </si>
  <si>
    <t>ร้อยละ 80</t>
  </si>
  <si>
    <t>๓,๐๐0 ไร่</t>
  </si>
  <si>
    <t xml:space="preserve">กลยุทธ์ที่ 4 ส่งเสริมการสร้างผลิตภัณฑ์ชุมชนโดยใช้ภูมิปัญญาท้องถิ่นและนวัตกรรมสู่สากล
</t>
  </si>
  <si>
    <t>ร้อยละ 50</t>
  </si>
  <si>
    <t>ร้อยละ 60</t>
  </si>
  <si>
    <t>ร้อยละ 70</t>
  </si>
  <si>
    <t xml:space="preserve">1. ร้อยละที่เพิ่มขึ้นของรายได้จากการท่องเที่ยว </t>
  </si>
  <si>
    <t xml:space="preserve">2. ร้อยละที่เพิ่มขึ้นของจำนวนนักท่องเที่ยว (นักท่องเที่ยว/ นักทัศนาจร) 
</t>
  </si>
  <si>
    <t xml:space="preserve">1. ประชาชนมีความพึงพอใจต่อการบริหารจัดการพื้นที่และการจัดระเบียบสังคม 
</t>
  </si>
  <si>
    <t xml:space="preserve">2. ร้อยละของชุมชนและสถานศึกษาที่มีส่วนร่วมในการเสริมสร้าง ความสามัคคีและการสร้างความปรองดองสมานฉันท์ 
</t>
  </si>
  <si>
    <t xml:space="preserve">3. ประชาชนมีความพึงพอใจต่อความปลอดภัยในชีวิตและทรัพย์สิน </t>
  </si>
  <si>
    <t xml:space="preserve">4. ประชาชนมีความพึงพอใจต่อการบริการและแก้ไขปัญหาความเดือดร้อน 
</t>
  </si>
  <si>
    <t xml:space="preserve">1. ร้อยละที่เพิ่มขึ้นของเกษตรกร/แปลง/ฟาร์มที่ผ่านมาตรฐานความปลอดภัย </t>
  </si>
  <si>
    <t xml:space="preserve">2. พื้นที่รับประโยชน์จากแหล่งน้ำที่ได้รับการพัฒนาไม่น้อยกว่าปีละ </t>
  </si>
  <si>
    <t xml:space="preserve">4. ร้อยละที่เพิ่มขึ้นของรายได้จากการจำหน่ายผลิตภัณฑ์ชุมชน </t>
  </si>
  <si>
    <t xml:space="preserve">5. ร้อยละของโครงการปรัชญาเศรษฐกิจพอเพียงที่สำเร็จตามเป้าหมาย               </t>
  </si>
  <si>
    <r>
      <rPr>
        <b/>
        <sz val="12"/>
        <rFont val="TH SarabunIT๙"/>
        <family val="2"/>
      </rPr>
      <t xml:space="preserve">ประเด็นยุทธศาสตร์ที่ 2 :              </t>
    </r>
    <r>
      <rPr>
        <sz val="12"/>
        <rFont val="TH SarabunIT๙"/>
        <family val="2"/>
      </rPr>
      <t>พัฒนาเมืองและชุมชนให้น่าอยู่</t>
    </r>
  </si>
  <si>
    <r>
      <t>ประเด็นยุทธศาสตร์ที่ 1 :</t>
    </r>
    <r>
      <rPr>
        <sz val="12"/>
        <rFont val="TH SarabunIT๙"/>
        <family val="2"/>
      </rPr>
      <t xml:space="preserve">             พัฒนาคุณภาพการท่องเที่ยวและการบริการสู่มาตรฐานสากล</t>
    </r>
    <r>
      <rPr>
        <b/>
        <sz val="12"/>
        <rFont val="TH SarabunIT๙"/>
        <family val="2"/>
      </rPr>
      <t xml:space="preserve">
</t>
    </r>
  </si>
  <si>
    <r>
      <rPr>
        <b/>
        <sz val="12"/>
        <rFont val="TH SarabunIT๙"/>
        <family val="2"/>
      </rPr>
      <t xml:space="preserve">ประเด็นยุทธศาสตร์ที่ 3 :               </t>
    </r>
    <r>
      <rPr>
        <sz val="12"/>
        <rFont val="TH SarabunIT๙"/>
        <family val="2"/>
      </rPr>
      <t xml:space="preserve">พัฒนาภาคการผลิต การค้าและบริการ 
โดยใช้นวัตกรรม และภูมิปัญญาที่สร้างสรรค์
</t>
    </r>
  </si>
  <si>
    <t>12,๐๐0 ไร่</t>
  </si>
  <si>
    <r>
      <t>1.</t>
    </r>
    <r>
      <rPr>
        <b/>
        <sz val="14"/>
        <color theme="1"/>
        <rFont val="Times New Roman"/>
        <family val="1"/>
      </rPr>
      <t> </t>
    </r>
    <r>
      <rPr>
        <b/>
        <sz val="14"/>
        <color theme="1"/>
        <rFont val="TH SarabunIT๙"/>
        <family val="2"/>
      </rPr>
      <t>โครงการส่งเสริมการพัฒนาและฟื้นฟูแหล่งท่องเที่ยว</t>
    </r>
  </si>
  <si>
    <t>อ.พระนครศรีอยุธยา</t>
  </si>
  <si>
    <t>กิจกรรมย่อย ก่อสร้างสะพานข้ามคูคลองภายในเขตพื้นที่อุทยานประวัติศาสตร์พระนครศรีอยุธยา</t>
  </si>
  <si>
    <t>กิจกรรมย่อย ส่งเสริมการประชาสัมพันธ์ด้านการท่องเที่ยวของจังหวัดพระนครศรีอยุธยา</t>
  </si>
  <si>
    <t>กิจกรรมย่อย  เพิ่มประสิทธิภาพด้านความปลอดภัย</t>
  </si>
  <si>
    <t>กิจกรรมย่อย  ก่อสร้างโรงสูบน้ำไฟฟ้า หมู่ที่ 7-8</t>
  </si>
  <si>
    <t>กิจกรรมย่อย  พัฒนาการผลิตข้าวในพื้นที่แปลงนาส่วนพระองค์</t>
  </si>
  <si>
    <t>กิจกรรมย่อย  ส่งเสริมอาชีพการเลี้ยงปลาท้องถิ่น และพัฒนาผลิตภัณฑ์การแปรรูปจากปลาอย่างครบวงจร</t>
  </si>
  <si>
    <t xml:space="preserve">       ทสจ.        มทร.</t>
  </si>
  <si>
    <t>กิจกรรมย่อย พัฒนาปรับปรุงศาลากลางจังหวัดพระนครศรีอยุธยา (หลังเก่า) และบริเวณพื้นที่โดยรอบ</t>
  </si>
  <si>
    <t>กิจกรรมย่อย ปรับปรุงซ่อมแซมศูนย์ศึกษาประวัติศาสตร์อยุธยา</t>
  </si>
  <si>
    <t>กิจกรรมย่อย ศึกษาออกแบบแหล่งท่องเที่ยวประวัติศาสตร์ริมน้ำ</t>
  </si>
  <si>
    <t>กิจกรรมย่อย พัฒนาแหล่งเรียนรู้หมู่บ้านนานาชาติในราชอาณาจักรอยุธยา</t>
  </si>
  <si>
    <t>กิจกรรมย่อย พัฒนาเส้นทางจักรยานเพื่อการท่องเที่ยวเมืองมรดกโลก</t>
  </si>
  <si>
    <r>
      <t>3.</t>
    </r>
    <r>
      <rPr>
        <b/>
        <sz val="7"/>
        <color theme="1"/>
        <rFont val="Times New Roman"/>
        <family val="1"/>
      </rPr>
      <t> </t>
    </r>
    <r>
      <rPr>
        <b/>
        <sz val="14"/>
        <color theme="1"/>
        <rFont val="TH SarabunIT๙"/>
        <family val="2"/>
      </rPr>
      <t>โครงการส่งเสริมกิจกรรมการท่องเที่ยวของจังหวัดพระนครศรีอยุธยา</t>
    </r>
  </si>
  <si>
    <t>กิจกรรมย่อย สานสัมพันธ์กับนานาชาติ เพื่อเชื่อมโยงประวัติศาสตร์จังหวัดพระนครศรีอยุธยา</t>
  </si>
  <si>
    <t xml:space="preserve">   สนจ.อย. /   สนง.ปชส.</t>
  </si>
  <si>
    <t>กิจกรรมย่อย ยอยศยิ่งฟ้าอยุธยามรดกโลก</t>
  </si>
  <si>
    <t>กิจกรรมย่อย วันมวยไทยนายขนมต้ม</t>
  </si>
  <si>
    <t>กิจกรรมย่อย แข่งขันเรือยาวประเพณีชิงถ้วยพระราชทานพระบาทสมเด็จพระเจ้าอยู่หัว</t>
  </si>
  <si>
    <t>กิจกรรมย่อย ไหว้พระรับพร ชมละคร นอนอยุธยา</t>
  </si>
  <si>
    <t>กิจกรรมย่อย ออกแบบและผลิตแผนที่ท่องเที่ยว Ayutthaya smart map</t>
  </si>
  <si>
    <t>กิจกรรมย่อย ผลิตและเผยแพร่ภาพยนตร์สารคดีเพื่อการเรียนรู้เมืองมรดกโลก</t>
  </si>
  <si>
    <t>กิจกรรมย่อย มหกรรมสายน้ำแห่งชีวิต สายธารแห่งวัฒนธรรม</t>
  </si>
  <si>
    <t>กิจกรรมย่อย ก่อสร้างถนนคอนกรีตเสริมเหล็กทางเข้าวัดกระชายเพื่อส่งเสริมการท่องเที่ยว</t>
  </si>
  <si>
    <t>กิจกรรมย่อย ส่งเสริมการท่องเที่ยวตลาดน้ำเพื่ออนุรักษ์ประเพณีและวัฒนธรรมไทย</t>
  </si>
  <si>
    <t>กิจกรรมย่อย การส่งเสริมการท่องเที่ยวอำเภอเสนา</t>
  </si>
  <si>
    <t>กิจกรรมย่อย ก่อสร้างและปรับปรุงพื้นที่ลานจอดรถใหม่</t>
  </si>
  <si>
    <t xml:space="preserve">กิจกรรมย่อย ปรับปรุงศาลา/ป้อมยามเดิมและระบบสาธาณูปโภค </t>
  </si>
  <si>
    <t>กิจกรรมย่อย อบรมและศึกษาดูงานส่งเสริมการท่องเที่ยวแบบบูรณาการอย่างยั่งยืน</t>
  </si>
  <si>
    <t>กิจกรรมย่อย จัดทำสื่อปฏิทินส่งเสริมการท่องเที่ยวจังหวัดพระนครศรีอยุธยา</t>
  </si>
  <si>
    <t>กิจกรรมย่อย จัดทำหนังสือท่องเที่ยวจังหวัดพระนครศรีอยุธยา (ภาษาอังกฤษ)</t>
  </si>
  <si>
    <t>กิจกรรมย่อย จัดทำหนังสือการเรียนรู้ภาษาอังกฤษส่งเสริมการท่องเที่ยว (สำหรับประชาชน)</t>
  </si>
  <si>
    <t>รวมงบประมาณ ประเด็นยุทธศาสตร์ที่ 1</t>
  </si>
  <si>
    <t xml:space="preserve">กิจกรรมย่อย เพิ่มพื้นที่สีเขียว เพื่อลดมลพิษ พิชิตโลกร้อน </t>
  </si>
  <si>
    <t>กิจกรรมหลัก  ฟื้นฟูและพัฒนาแหล่งท่องเที่ยวของจังหวัดพระนครศรีอยุธยา</t>
  </si>
  <si>
    <t>กิจกรรมหลัก  พัฒนาสิ่งอำนวยความสะดวกและเสริมสร้างความปลอดภัยเพื่อส่งเสริมการท่องเที่ยว</t>
  </si>
  <si>
    <t>กิจกรรมหลัก  ส่งเสริมการท่องเที่ยว ประเพณีไทยและการประชาสัมพันธ์ด้านการท่องเที่ยวของจังหวัด</t>
  </si>
  <si>
    <t>กิจกรรมหลัก  ส่งเสริมการท่องเที่ยวเพื่อสร้างรายได้ให้ชุมชน</t>
  </si>
  <si>
    <t>กิจกรรมหลัก  ฟื้นฟูและพัฒนาแหล่งน้ำ</t>
  </si>
  <si>
    <t>กิจกรรมหลัก  การลดต้นทุนการผลิตและส่งเสริมอาชีพการเกษตรเพื่อสร้างรายได้ให้ชุมชน</t>
  </si>
  <si>
    <t>กิจกรรมหลัก  พัฒนาผลิตภัณฑ์ชุมชนแบบครบวงจร</t>
  </si>
  <si>
    <t>กิจกรรมหลัก  ส่งเสริมอุตสาหกรรมสะอาดและใช้พลังงานทดแทน</t>
  </si>
  <si>
    <t>กิจกรรมหลัก  เสริมสร้างการเตรียมความพร้อมในการรับสถานการณ์ฉุกเฉินและสร้างความปลอดภัยในชีวิตและทรัพย์สินของประชาชน</t>
  </si>
  <si>
    <t>กิจกรรมหลัก  การแก้ไขปัญหาสังคมในชุมชนและเมืองของจังหวัดพระนครศรีอยุธยา</t>
  </si>
  <si>
    <t>กิจกรรมหลัก  ปรับปรุงโครงสร้างพื้นฐานในชุมชน</t>
  </si>
  <si>
    <t>กิจกรรมหลัก  ส่งเสริมอาชีพในชุมชนและปรับปรุงสิ่งอำนวยความสะดวกในการขนส่งสินค้าทางการเกษตร</t>
  </si>
  <si>
    <t>กิจกรรมหลัก  ปรับปรุงภูมิทัศน์และพัฒนาเมือง/ชุมให้น่าอยู่</t>
  </si>
  <si>
    <t>กิจกรรมย่อย ศาลากลางจังหวัดต้นแบบการจัดการขยะเหลือศูนย์ (zero waste)</t>
  </si>
  <si>
    <t>กิจกรรมย่อย เพิ่มสมรรถนะการจัดการขยะมูลฝอยและของเสียอันตราย</t>
  </si>
  <si>
    <t>กิจกรรมย่อย ตรวจวิเคราะห์คุณภาพน้ำและการจัดการผักตบชวาของแม่น้ำรอบเกาะเมือง</t>
  </si>
  <si>
    <t xml:space="preserve">กิจกรรมหลัก เสริมสร้างความปรองดองสมานฉันท์และการเชิดชูสถาบันพระมหากษัตริย์ </t>
  </si>
  <si>
    <t>กิจกรรมย่อย เสริมสร้างวิทยากรอุดมการณ์ความรักชาติ/ประวัติศาสตร์ชาติไทย จังหวัดพระนครศรีอยุธยา</t>
  </si>
  <si>
    <t>กิจกรรมย่อย เสริมสร้างความปรองดองสมานฉันท์ "สานใจไทย สู่ใจใต้"</t>
  </si>
  <si>
    <t>กิจกรรมย่อย จังหวัดเคลื่อนที่ "บำบัดทุกข์ บำรุงสุข สร้างรอยยิ้มให้ประชาชน"</t>
  </si>
  <si>
    <t>กิจกรรมย่อย ผู้ว่าฯ พบผู้นำศาสนาอิสลามในเดือนรอมฎอน</t>
  </si>
  <si>
    <t>กิจกรรมย่อย รวมพลังมวลชนเพื่อสร้างความปรองดองสมานฉันท์</t>
  </si>
  <si>
    <t>ปกครองจังหวัดตำรวจภูธรจังหวัด ท้องถิ่นจังหวัด</t>
  </si>
  <si>
    <t>กิจกรรมย่อย การจัดการในภาวะฉุกเฉิน</t>
  </si>
  <si>
    <t>ปภ.อย.</t>
  </si>
  <si>
    <t>กิจกรรมย่อย จัดกิจกรรมสร้างสรรค์ Cultural Vaccine เพื่อส่งเสริมและสร้างความสัมพันธ์อันดีของครอบครัวระหว่างเยาวชนและผู้ปกครอง 16 อำเภอ</t>
  </si>
  <si>
    <t>กิจกรรมย่อย ค่ายครอบครัวล้อมรัก</t>
  </si>
  <si>
    <t>กิจกรรมย่อย รุ่นใหญ่ สูงวัย เข้มแข็ง</t>
  </si>
  <si>
    <t>กิจกรรมย่อย อบรมการสื่อสารสำหรับพ่อแม่ผู้ปกครองและการพัฒนาเยาวชนเพื่อความเข้มแข็ง</t>
  </si>
  <si>
    <t>กิจกรรมย่อย สร้างนวัตกรรมเพื่อเพิ่มคุณภาพชีวิตให้กับผู้สูงอายุ และผู้พิการ</t>
  </si>
  <si>
    <t xml:space="preserve">กิจกรรมย่อย ก่อสร้างระบบประปาผิวดิน
    </t>
  </si>
  <si>
    <t>กิจกรรมย่อย ก่อสร้างเขื่อนป้องกันการเซาะของตลิ่งหมู่ที่ 2</t>
  </si>
  <si>
    <t>กิจกรรมย่อย ก่อสร้างเขื่อนป้องกันการเซาะของตลิ่งหมู่ที่ 3</t>
  </si>
  <si>
    <t xml:space="preserve">กิจกรรมย่อย ปรับปรุงซ่อมแซมถนนคอนกรีตเสริมเหล็ก  หมู่ที่ 3 ต.จักราช
    </t>
  </si>
  <si>
    <t>กิจกรรมย่อย ฟื้นฟูพัฒนาแหล่งน้ำ</t>
  </si>
  <si>
    <t>กิจกรรมย่อย ก่อสร้างถนนลาดยาง AC สาย อย ๕๐๒๖ แยกทางหลวงชนบท อย.๓๐๐๘ - บ้านตลาด อำเภอนครหลวง จังหวัดพระนครศรีอยุธยา  ระยะทาง  ๐.๙๙๖ กิโลเมตร</t>
  </si>
  <si>
    <t>กิจกรรมย่อย ติดตั้งไฟฟ้าแสงสว่างและไฟสัญญาณจราจร สาย อย ๒๐๔๕  แยกทางหลวงหมายเลข ๓๒ บ้านอุทัย อำเภออุทัย จังหวัดพระนครศรีอยุธยาจำนวน ๑ แห่ง</t>
  </si>
  <si>
    <t>กิจกรรมย่อย อำนวยความปลอดภัยบริเวณหน้าโรงเรียน สาย อย ๕๐๓๕  แยกสายทางเทศบาลนครพระนครศรีอยุธยา - บ้านปะขาว อำเภอบางบาล จังหวัดพระนครศรีอยุธยา จำนวน ๑ แห่ง</t>
  </si>
  <si>
    <t>กิจกรรมย่อย ปรับปรุงระบบท่อเมนจ่ายน้ำประปาของเทศบาลนครพระนครศรีอยุธยา</t>
  </si>
  <si>
    <t>กิจกรรมย่อย ปรับปรุงแก้ไขระบบส่งจ่ายน้ำประปาบริเวณโรงผลิตน้ำวัดป่าโค</t>
  </si>
  <si>
    <t>กิจกรรมย่อย จัดงานบำเพ็ญกุศลวันคล้ายวันพระราชสมภพสมเด็จพระศรีนครินทราบรมราชชนนี</t>
  </si>
  <si>
    <t>กิจกรรมย่อย ค่าปรับปรุงจุดเสี่ยงเครื่องหมายจราจรและอำนวยความปลอดภัย</t>
  </si>
  <si>
    <t>กิจกรรมย่อย ถนนร่มรื่นเมืองน่าอยู่</t>
  </si>
  <si>
    <t>กิจกรรมย่อย จัดตั้งธนาคารขยะรีไซเคิลหมู่บ้านโดยการจัดการของเสียเหลือศูนย์</t>
  </si>
  <si>
    <t>กิจกรรมย่อย จัดจ้างทำกรงคัดแยกขยะรีไซเคิลประจำธนาคารขยะรีไซเคิลหมู่บ้าน</t>
  </si>
  <si>
    <t>กิจกรรมย่อย ฝึกอบรมกฎหมายผังเมืองเบื้องต้นและการประกาศใช้/บังคับใช้ผังเมือง</t>
  </si>
  <si>
    <t>กิจกรรมย่อย การให้ความช่วยเหลือประชาชนที่ได้รับความเดือดร้อนจากภัยพิบัติ ตามอำนาจหน้าที่และตามระเบียบทางราชการ</t>
  </si>
  <si>
    <t>รวมงบประมาณ ประเด็นยุทธศาสตร์ที่ 2</t>
  </si>
  <si>
    <t>กิจกรรมย่อย เพิ่มประสิทธิภาพการผลิตที่ปลอดภัย</t>
  </si>
  <si>
    <t>กิจกรรมย่อย การผลิตกุ้งแม่น้ำปลอดภัย</t>
  </si>
  <si>
    <t>กิจกรรมย่อย ปล่อยน้ำเข้านาปล่อยปลาเข้าทุ่ง</t>
  </si>
  <si>
    <t>กิจกรรมย่อย มหกรรมสินค้าเกษตรปลอดภัย</t>
  </si>
  <si>
    <t>กิจกรรมย่อย ศูนย์การเรียนรู้ด้านความปลอดภัยอาหารและสถานที่ผลิตอาหารต้นแบบ</t>
  </si>
  <si>
    <t>กิจกรรมย่อย พัฒนาผลิตภัณฑ์ชุมชนสู่ตลาดสากล</t>
  </si>
  <si>
    <t>กิจกรรมย่อย จ้างเหมาสำรวจพื้นที่ในการหาข้อมูลแหล่งมลพิษในเขตชุมชน</t>
  </si>
  <si>
    <t>กิจกรรมย่อย สร้างระบบผลิตเม็ดเชื้อเพลิงแข็งจากผักตบชวาร่วมกับขยะชุมชน</t>
  </si>
  <si>
    <t>กิจกรรมย่อย ลดต้นทุนพลังงานในสถานประกอบการ SMEs ในจังหวัพระนครศรีอยุธยา</t>
  </si>
  <si>
    <t>กิจกรรมย่อย พัฒนาความสามารถในการสร้างผลิตภัณฑ์โดยใช้นวัตกรรม และภูมิปัญญาที่สร้างสรรค์</t>
  </si>
  <si>
    <t>กิจกรรมย่อย พัฒนารูปแบบสินค้า และบรรจุภัณฑ์ ด้วยนวัตกรรม และภูมิปัญญาที่สร้างสรรค์</t>
  </si>
  <si>
    <t>กิจกรรมย่อย ผลิตภัณฑ์วัฒนธรรมชุมชนรอบเกาะเมืองมรดกโลก</t>
  </si>
  <si>
    <t>กิจกรรมหลัก ขยายผลโครงการอันเนื่องมาจากพระราชดำริและส่งเสริมการดำเนินงานตามหลักปรัชญาเศรษฐกิจพอเพียง</t>
  </si>
  <si>
    <t>กิจกรรมย่อย ขยายผลโครงการเกษตรเพื่ออาหารกลางวัน</t>
  </si>
  <si>
    <t>กิจกรรมย่อย ส่งเสริมและพัฒนาสวนพุทราประวัติศาสตร์กรุงศรีอยุธยา</t>
  </si>
  <si>
    <t>กิจกรรมย่อย พัฒนาและเชื่อมโยงศูนย์การเรียนรู้เศรษฐกิจพอเพียง</t>
  </si>
  <si>
    <t>กิจกรรมหลัก ยกระดับศักยภาพแรงงาน</t>
  </si>
  <si>
    <t>กิจกรรมย่อย สานพลังประชารัฐ ยกระดับศักยภาพกำลังคน ภาคการผลิต การค้า และภาคบริการรองรับการเข้าสู่ Thailand 4.0</t>
  </si>
  <si>
    <t>กิจกรรมย่อย ก่อสร้างระบบน้ำเพื่อนำน้ำเข้าสู่พื้นที่เกษตร (ระบบท่อ)</t>
  </si>
  <si>
    <t>กิจกรรมย่อย ส่งเสริมการปลูกพืชใช้น้ำน้อยตามแนวทางปรัชญาเศรษฐกิจพอเพียง</t>
  </si>
  <si>
    <t>กิจกรรมย่อย ก่อสร้างลานตากพืชผลทางการเกษตรเพื่อชุมชน</t>
  </si>
  <si>
    <t>กิจกรรมย่อย ขุดลอกหนองบางทองเพื่อเป็นแก้มลิงกักเก็บน้ำในฤดูน้ำหลากและแก้ไขปัญหาขาดแคลนน้ำ
ช่วงฤดูแล้ง</t>
  </si>
  <si>
    <t xml:space="preserve">กิจกรรมย่อย ก่อสร้างประตูระบายน้ำพร้อมสถานีสูบน้ำด้วยไฟฟ้าคลองตาเมฆ </t>
  </si>
  <si>
    <t xml:space="preserve">กิจกรรมย่อย ก่อสร้างประตูระบายน้ำพร้อมสถานีสูบน้ำด้วยไฟฟ้าคลองบางแก้ว </t>
  </si>
  <si>
    <t>กิจกรรมย่อย ก่อสร้างประตูระบายน้ำพร้อมสถานีสูบน้ำด้วยไฟฟ้าแม่น้ำน้อย</t>
  </si>
  <si>
    <t xml:space="preserve">กิจกรรมย่อย ก่อสร้างประตูระบายน้ำพร้อมสถานีสูบน้ำด้วยไฟฟ้าคลองพระยาบรรลือ </t>
  </si>
  <si>
    <t>กิจกรรมย่อย ขุดลอกคลองระบายน้ำ</t>
  </si>
  <si>
    <t xml:space="preserve">กิจกรรมย่อย ปรับปรุงซ่อมแซมถนนคอนกรีตเสริมเหล็ก   หมู่ที่ 4 ต.นาคู
    </t>
  </si>
  <si>
    <t>รวมงบประมาณ ประเด็นยุทธศาสตร์ที่ 3</t>
  </si>
  <si>
    <t xml:space="preserve">กิจกรรมย่อย ปรับปรุงซ่อมแซมถนนคอนกรีตเสริมเหล็ก   หมู่ที่ 4 ต.ลำตะเคียน
    </t>
  </si>
  <si>
    <t xml:space="preserve">กิจกรรมย่อย ปรับปรุงซ่อมแซมถนนคอนกรีตเสริมเหล็ก หมู่ที่ 5  ต.ลำตะเคียน
    </t>
  </si>
  <si>
    <t>กิจกรรมย่อย จัดงานมหามงคลเฉลิมพระชนมพรรษา5 ธันวามหาราช</t>
  </si>
  <si>
    <t>กิจกรรมย่อย เครือข่ายผลิตภัณฑ์ชุมชนแบบ        ครบวงจร (การจัดตลาดน้ำ)</t>
  </si>
  <si>
    <t>กิจกรรมย่อย จัดทำหนังสือมรดกโลกภาพสะท้อนอดีต (ภาษาไทย,ภาษาอังกฤษ)</t>
  </si>
  <si>
    <t>กิจกรรมย่อย ตลาดวิถีชุมชนคนทำมีดอรัญญิก       อำเภอนครหลวง จังหวัดพระนครศรีอยุธยา</t>
  </si>
  <si>
    <t>กิจกรรมย่อย จัดงานประเพณีแห่เทียนพรรษาทางน้ำ อำเภอเสนา</t>
  </si>
  <si>
    <t>กิจกรรมย่อย ติดตั้งไฟฟ้าแสงสว่างและไฟสัญญาณจราจร สาย อย ๔๐๑๔ แยกทางหลวงหมายเลข ๓๒๖๓ - บ้านเกาะ อำเภอบางไทร               จังหวัดพระนครศรีอยุธยา จำนวน ๑ แห่ง</t>
  </si>
  <si>
    <t>กิจกรรมย่อย ติดตั้งไฟฟ้าแสงสว่างและไฟสัญญาณจราจร สาย อย ๔๐๐๔ แยกทางหลวงหมายเลข ๓๒๖๓ - บ้านเทพมงคล อำเภอบางซ้าย          จังหวัดพระนครศรีอยุธยา จำนวน ๑ แห่ง</t>
  </si>
  <si>
    <t>กิจกรรมย่อย ปรับปรุงภูมิทัศน์หน้าพระตำหนัก     สิริยาลัย</t>
  </si>
  <si>
    <t xml:space="preserve">กิจกรรมย่อย ก่อสร้างสะพานปูนข้ามจากหมู่ที่ 8   ไปหมู่ที่ 7 ตำบลกบเจา
    </t>
  </si>
  <si>
    <t xml:space="preserve">กิจกรรมย่อย เจาะประปาบาดาล บริเวณหมู่ 3  ตำบลบ้านแพรก
    </t>
  </si>
  <si>
    <t xml:space="preserve">กิจกรรมย่อย เจาะประปาบาดาล บริเวณ  หมู่ 2 ตำบลสำพะเนียง
    </t>
  </si>
  <si>
    <t xml:space="preserve">กิจกรรมย่อย ปรับปรุงซ่อมแซมถนนคอนกรีตเสริมเหล็กสายวัดหลวงพ่อบุญเย็น หมู่ที่ 2             ตำบลบางพลี     </t>
  </si>
  <si>
    <t xml:space="preserve">กิจกรรมย่อย ปรับปรุงซ่อมแซมถนน ASPHAL TIC CONCRETE สาย 15 โค้ง ช่วงบริเวณ หมู่ที่ 1    ตำบลบางไทร  
    </t>
  </si>
  <si>
    <t xml:space="preserve">กิจกรรมย่อย ก่อสร้างถนนคสล.พร้อมวางท่อระบายน้ำ หมู่ที่ 8 (ซอยเวียงเหล็ก )
    </t>
  </si>
  <si>
    <t xml:space="preserve">กิจกรรมย่อย  ก่อสร้างระบบคูน้ำเพื่อการกระจายน้ำสู่พื้นที่แปลงใหญ่ </t>
  </si>
  <si>
    <t>กิจกรรมย่อย ติดตั้งชุดสูบน้ำพลังงานแสงอาทิตย์   พื้นที่เกษตรแปลงใหญ่</t>
  </si>
  <si>
    <t>กิจกรรมย่อย เพิ่มช่องทางการตลาด การประชาสัมพันธ์ และการส่งเสริมและขยายช่องทางการค้าสินค้าตราสัญลักษณ์ผลิตภัณฑ์              จังหวัดพระนครศรีอยุธยา</t>
  </si>
  <si>
    <t>กิจกรรมย่อย การเกษตรเพื่ออาหารกลางวันตามแนวพระราชดำริสมเด็จพระเทพรัตนราชสุดา สยามบรม-ราชกุมารี</t>
  </si>
  <si>
    <t>กิจกรรมย่อย  เพิ่มประสิทธิภาพการบริหารจัดการฟาร์มตัวอย่างอันเนื่องมาจากพระราชดำริฯ       หนองงูเห่า   ตำบลบางระกำ อำเภอนครหลวง</t>
  </si>
  <si>
    <t>กิจกรรมย่อย เพิ่มศักยภาพกลุ่มจัดการดินปุ๋ยชุมชน อำเภอเสนา</t>
  </si>
  <si>
    <t>กิจกรรมย่อย  ก่อสร้างถนนคอนกรีตเสริมเหล็ก     หมู่ที่ 3 ตำบลสำพะเนียง</t>
  </si>
  <si>
    <t xml:space="preserve">กิจกรรมย่อย ซ่อมแซมถนนคอนกรีตเสริมเหล็ก (คสล.) หมู่ที่ 1 บ้านสะตือเอน ตำบลคลองน้อย </t>
  </si>
  <si>
    <t>กิจกรรมย่อย เยาวชนอาสาดูแลผู้สูงวัยหว้าเหว่        (จัดอบรมทัศนศึกษาดูงานบ้านพักคนชรา)</t>
  </si>
  <si>
    <t>กิจกรรมย่อย จัดตั้งศูนย์เยาวชนอาชีวศึกษา        จังหวัดพระนครศรีอยุธยา</t>
  </si>
  <si>
    <t>กิจกรรมย่อย ก่อสร้างเขื่อนป้องกันตลิ่งพังบริเวณวัดเวียง (ช่วง 2) บริเวณหมู่ที่ 1 ตำบลท่าหลวง     อำเภอท่าเรือ</t>
  </si>
  <si>
    <t>พาณิชย์จังหวัด/สนจ.อย.</t>
  </si>
  <si>
    <t>1. โครงการบริหารจัดการพื้นที่แบบครบวงจรของจังหวัดพระนครศรีอยุธยา</t>
  </si>
  <si>
    <t xml:space="preserve">กิจกรรมย่อย ก่อสร้างถนนคอนกรีตเสริมเหล็ก        หมู่ที่ 6  ต.ดอนลาน 
    </t>
  </si>
  <si>
    <t>กิจกรรมย่อย ก่อสร้างสะพาน คสล. ข้ามคลองขนมจีน อำเภอลาดบัวหลวง จังหวัดพระนครศรีอยุธยา   จำนวน ๑ แห่ง</t>
  </si>
  <si>
    <t xml:space="preserve">กิจกรรมย่อย ก่อสร้างถนนลาดยาง สาย อย๔๐๑๖ แยกทางหลวงหมายเลข ๓๒๖๓ -บ้านป้อม อำเภอบางบาล จังหวัดพระนครศรีอยุธยา                   ระยะทาง ๕.๘๕๐  กิโลเมตร  </t>
  </si>
  <si>
    <t>กิจกรรมย่อย ก่อสร้างสะพาน คสล. ข้ามคลองพระยาบรรลือ อำเภอลาดบัวหลวง                         จังหวัดพระนครศรีอยุธยา จำนวน ๑ แห่ง</t>
  </si>
  <si>
    <t>กิจกรรมย่อย ก่อสร้างสะพาน คสล.ข้ามคลองพิสนธิ์ หมู่ที่ ๓ อำเภอลาดบัวหลวง                          จังหวัดพระนครศรีอยุธยา จำนวน ๑ แห่ง</t>
  </si>
  <si>
    <t>กิจกรรมย่อย ติดตั้งไฟฟ้าแสงสว่างและไฟสัญญาณจราจร สาย อย ๒๐๐๓  แยกทางหลวงหมายเลข ๓๒ - บ้านโพธิ์สามต้น อำเภอพระนครศรีอยุธยา     จังหวัดพระนครศรีอยุธยา จำนวน ๑ แห่ง</t>
  </si>
  <si>
    <t>กิจกรรมย่อย ติดตั้งไฟฟ้าแสงสว่างและไฟสัญญาณจราจร สาย อย ๓๐๑๑ แยกทางหลวงหมายเลข ๓๔๗ - บ้านโคก อำเภอบางไทร                          จังหวัดพระนครศรีอยุธยา จำนวน ๑ แห่ง</t>
  </si>
  <si>
    <t>กิจกรรมย่อย ส่งเสริมเกษตรปลอดภัย             อำเภอลาดบัวหลวง</t>
  </si>
  <si>
    <t>กิจกรรมย่อย  ก่อสร้างถนนแอสพาสติกคอนกรีต    หมู่ที่ 7 เชื่อมหมู่ที่ 8 ตำบลวังพัฒนา                 (วัดดอนพัฒนาราม) ช่วงที่ 1</t>
  </si>
  <si>
    <t>กิจกรรมย่อย ซ่อมสร้างผิวทางลาดยางแอสฟัลติกคอนกรีต สาย อย ๔๐๓๘ แยกทางหลวงหมายเลข ๓๔๑๒ - บ้านสวนถั่ว  อำเภอเสนา                       จังหวัดพระนครศรีอยุธยา                         ระยะทาง ๒.๐๐๐ กิโลเมตร</t>
  </si>
  <si>
    <t>กิจกรรมย่อย ติดตั้งไฟฟ้าแสงสว่างและไฟสัญญาณจราจร สาย อย ๓๐๑๑ แยกทางหลวงหมายเลข ๓๔๗ - บ้านโคกอำเภอบางไทร                         จังหวัดพระนครศรีอยุธยา จำนวน ๑ แห่ง</t>
  </si>
  <si>
    <t>กิจกรรมย่อย ติดตั้งไฟฟ้าแสงสว่างและไฟสัญญาณจราจร สาย อย ๒๐๓๙  แยกทางหลวงหมายเลข ๓๓ บ้านไก่จ้น อำเภอท่าเรือ                          จังหวัดพระนครศรีอยุธยา จำนวน ๑ แห่ง</t>
  </si>
  <si>
    <t>กิจกรรมย่อย ติดตั้งไฟฟ้าแสงสว่างและไฟสัญญาณจราจร สาย อย ๐๑๙ สะพานข้ามแม่น้ำน้อย       อำเภอเสนา จังหวัดพระนครศรีอยุธยา จำนวน ๑ แห่ง</t>
  </si>
  <si>
    <t>กิจกรรมย่อย ซ่อมสร้างผิวทางลาดยางแอสฟัลติก คอนกรีต สาย อย ๑๐๒๓ แยกทางหลวงหมายเลข ๑  บ้านหนองโสน อำเภอวังน้อย                       จังหวัดพระนครศรีอยุธยา ระยะทาง ๒.๔๐๐ กิโลเมตร</t>
  </si>
  <si>
    <t>กิจกรรมย่อย ซ่อมสร้างผิวทางลาดยางแอสฟัลติก คอนกรีต สาย อย ๔๐๐๗ แยกทางหลวงหมายเลข ๓๒๖๗ บ้านมหาราช อำเภอมหาราช                  จังหวัดพระนครศรีอยุธยา ระยะทาง ๒.๔๐๐ กิโลเมตร</t>
  </si>
  <si>
    <t>กิจกรรมย่อย ซ่อมสร้างผิวทางลาดยางแอสฟัลติก คอนกรีต สาย อย ๒๐๐๓ แยกทางหลวงหมายเลข ๓๒บ้านโพธิ์สามต้น อำเภอบางปะหัน,พระนครศรีอยุธยาจังหวัดพระนครศรีอยุธยา        ระยะทาง ๑.๗๗๕ กิโลเมตร</t>
  </si>
  <si>
    <t>กิจกรรมย่อย ก่อสร้างถนนลาดยาง AC สาย แยกทางหลวงชนบท อย.๓๐๐๖ - วัดราษฎร์บำรุง        อำเภอลาดบัวหลวง จังหวัดพระนครศรีอยุธยา       ระยะทาง ๒.๘๗๕ กิโลเมตร</t>
  </si>
  <si>
    <t>กิจกรรมย่อย ก่อสร้างถนนลาดยาง AC สาย อย ๔๐๑๖ แยกทางหลวงหมายเลข ๓๒๖๓ - บ้านป้อม อำเภอบางบาล จังหวัดพระนครศรีอยุธยา              ระยะทาง  ๑.๕๐๐ กิโลเมตร</t>
  </si>
  <si>
    <t>กิจกรรมย่อย ก่อสร้างถนน คสล. สาย อย ๓๐๐๖ แยกทางหลวงหมายเลข ๓๔๐ - บ้านไม้ตรา      อำเภอลาดบัวหลวง จังหวัดพระนครศรีอยุธยา        ระยะทาง  ๐.๖๗๕ กิโลเมตร</t>
  </si>
  <si>
    <t>กิจกรรมย่อย ก่อสร้างถนนลาดยาง AC สาย อย ๓๐๓๒ แยกทางหลวงหมายเลข ๓๔๗ - บ้านบางระกำ อำเภอนครหลวง จังหวัดพระนครศรีอยุธยา     ระยะทาง  ๔.๒๔๐ กิโลเมตร</t>
  </si>
  <si>
    <t>กิจกรรมย่อย ซ่อมสร้างผิวทางลาดยางแอสฟัลติกคอนกรีต สาย อย ๔๐๑๔ แยกทางหลวงหมายเลข ๓๒๖๓  บ้านเกาะ อำเภอบางไทร                        จังหวัดพระนครศรีอยุธยา                               ระยะทาง ๑.๖๕๐ กิโลเมตร</t>
  </si>
  <si>
    <t>กิจกรรมย่อย ซ่อมสร้างผิวทางลาดยางแอสฟัลติก  คอนกรีต สาย อย ๔๐๓๑ แยกทางหลวงหมายเลข ๓๕๐๑ บ้านแค อำเภอผักไห่                      จังหวัดพระนครศรีอยุธยา                                ระยะทาง ๒.๐๐๐ กิโลเมตร</t>
  </si>
  <si>
    <t>กิจกรรมย่อย ซ่อมสร้างผิวทางลาดยางแอสฟัลติก  คอนกรีต สาย อย ๕๐๒๕ แยกทางหลวงชนบท อย ๔๐๔๔  บ้านบางปลาม้า  อำเภอบางซ้าย          จังหวัดพระนครศรีอยุธยา                             ระยะทาง ๒.๒๐๐ กิโลเมตร</t>
  </si>
  <si>
    <t>กิจกรรมย่อย ซ่อมสร้างผิวทางลาดยางแอสฟัลติก    คอนกรีต สาย อย ๓๐๕๐ แยกทางหลวงหมายเลข ๓๒๙ บ้านผักไห่ อำเภอผักไห่                              จังหวัดพระนครศรีอยุธยา                               ระยะทาง ๒.๑๐๐ กิโลเมตร</t>
  </si>
  <si>
    <t>กิจกรรมย่อย ซ่อมสร้างผิวทางลาดยางแอสฟัลติก    คอนกรีต สาย อย ๓๐๕๑ แยกทางหลวงหมายเลข ๓๒๙ - บ้านดอนลาน  อำเภอผักไห่                   จังหวัดพระนครศรีอยุธยา                              ระยะทาง ๒.๑๐๐ กิโลเมตร</t>
  </si>
  <si>
    <t>กิจกรรมย่อย ติดตั้งไฟฟ้าแสงสว่างและไฟสัญญาณจราจร สาย อย ๓๐๑๓  แยกทางหลวงหมายเลข ๓๔๗ - บ้านบางพระครู อำเภอบางปะหัน              จังหวัดพระนครศรีอยุธยา จำนวน ๑ แห่ง</t>
  </si>
  <si>
    <t>กิจกรรมย่อย ติดตั้งไฟฟ้าแสงสว่างและไฟสัญญาณจราจร สาย อย ๓๐๔๖  แยกทางหลวงหมายเลข ๓๐๙   บ้านตลิ่งชัน อำเภอบางปะอิน                    จังหวัดพระนครศรีอยุธยา จำนวน ๑ แห่ง</t>
  </si>
  <si>
    <t>กิจกรรมย่อย ติดตั้งไฟฟ้าแสงสว่างและไฟสัญญาณจราจร สาย อย ๕๐๒๖  แยกทางหลวงชนบท อย ๓๐๐๘ - บ้านตลาด อำเภอนครหลวง               จังหวัดพระนครศรีอยุธยา จำนวน ๑ แห่ง</t>
  </si>
  <si>
    <t>กิจกรรมย่อย ซ่อมสร้างผิวทางลาดยางแอสฟัลติกคอนกรีต สาย อย ๔๐๔๔ แยกทางหลวงหมายเลข ๓๔๕๔  บ้านเจ้าเจ็ด  อำเภอเสนา                       จังหวัดพระนครศรีอยุธยา                          ระยะทาง ๒.๑๐๐ กิโลเมตร</t>
  </si>
  <si>
    <t>กิจกรรมย่อย ติดตั้งราวกันอันตราย สาย อย ๔๐๓๖ แยกทางหลวงหมายเลข ๓๔๑๒  บ้านบางบาล          อ.บางบาล จังหวัดพระนครศรีอยุธยา จำนวน ๑ แห่ง</t>
  </si>
  <si>
    <t>กิจกรรมย่อย ซ่อมสร้างผิวทางลาดยางแอสฟัลติก   คอนกรีต สาย อย ๕๐๓๕ แยกสายทางเทศบาลนครพระนครศรีอยุธยา  บ้านปะขาว                   อำเภอพระนครศรีอยุธยา จังหวัดพระนครศรีอยุธยา  ระยะทาง ๑.๒๐๐ กิโลเมตร</t>
  </si>
  <si>
    <t>กิจกรรมย่อย เปิดโลกทัศน์วัฒนธรรมริมสายน้ำ</t>
  </si>
  <si>
    <r>
      <t>2.</t>
    </r>
    <r>
      <rPr>
        <b/>
        <sz val="14"/>
        <color theme="1"/>
        <rFont val="Times New Roman"/>
        <family val="1"/>
      </rPr>
      <t> </t>
    </r>
    <r>
      <rPr>
        <b/>
        <sz val="14"/>
        <color theme="1"/>
        <rFont val="TH SarabunIT๙"/>
        <family val="2"/>
      </rPr>
      <t>โครงการพัฒนาคุณภาพการให้บริการ สิ่งอำนวยความสะดวกและความปลอดภัยให้ได้มาตรฐาน</t>
    </r>
  </si>
  <si>
    <t xml:space="preserve">กิจกรรมย่อย ถมดินลานอเนกประสงค์ หมู่ที่ 6 อำเภอบางบาล
    </t>
  </si>
  <si>
    <t>ค่าใช้จ่ายในการบริหารงานจังหวัด/กลุ่มจังหวัด แบบบูรณาการ</t>
  </si>
  <si>
    <t xml:space="preserve">     พช.      พาณิชย์</t>
  </si>
  <si>
    <t>กิจกรรมย่อย ก่อสร้างถนนลาดยาง ACสาย อย๔๐๑๖ แยกทางหลวงหมายเลข ๓๔๑๒  บ้านมหาพราหมณ์ อำเภอบางบาล จังหวัดพระนครศรีอยุธยา ระยะทาง ๑.๔๙๕ กิโลเมตร</t>
  </si>
  <si>
    <t xml:space="preserve">กลยุทธ์ที่ 1 ส่งเสริมการพัฒนาและฟื้นฟูแหล่งท่องเที่ยวที่มีศักยภาพด้านการเรียนรู้ทางประวัติศาสตร์ วัฒนธรรม  เกษตรและการท่องเที่ยวทางเลือกใหม่
กลยุทธ์ที่ 2 พัฒนาคุณภาพการให้บริการ สิ่งอำนวยความสะดวก และความปลอดภัยด้านการท่องเที่ยวให้ได้มาตรฐานสากล  
กลยุทธ์ที่ 3  ส่งเสริมการจัดกิจกรรมการท่องเที่ยวด้านประวัติศาสตร์ วัฒนธรรม ท่องเที่ยวเชิงเกษตร และการประชาสัมพันธ์เชิงรุกด้านการท่องเที่ยว 
</t>
  </si>
  <si>
    <t xml:space="preserve">กลยุทธ์ที่ 2 ส่งเสริมการเชิดชูสถาบันพระมหากษัตริย์ และการสร้างความปรองดองสมานฉันท์
</t>
  </si>
  <si>
    <t xml:space="preserve">กลยุทธ์ที่ 4 จัดเตรียมระบบสาธารณูปโภค สาธารณูปการ และบริการทางสังคม ให้บริการประชาชนอย่างทั่วถึงและเพียงพอกับความต้องการของประชาชน
กลยุทธ์ที่ 5 เสริมสร้างครอบครัวเข้มแข็ง และส่งเสริมกิจกรรมสร้างสรรค์  แก่เด็ก เยาวชนและผู้สูงอายุ
</t>
  </si>
  <si>
    <t>ประชาชนมีคุณภาพชีวิตที่ดีขึ้นอย่างมีดุลยภาพ โดยมีความสะดวกและปลอดภัยในการเดินทาง มีระบบสาธารณูปโภคและสาธารณูปการที่เพียงพอ รวมถึงระบบป้องกันสาธารณภัยที่ดี และมีความปลอดภัยในชีวิตและทรัพย์สิน</t>
  </si>
  <si>
    <t xml:space="preserve">ผลผลิตทางการเกษตรมีความปลอดภัยจากสารพิษ มีคุณภาพ และมูลค่าเพิ่มขึ้น สอดคล้องกับความต้องการของผู้บริโภคและสามารถแข่งขันได้ทั้งตลาดภายในประเทศและต่างประเทศ และเป็นเขตอุตสาหกรรมเชิงนิเวศที่มีกระบวนการผลิตได้มาตรฐานสากล ไม่ก่อให้เกิดมลพิษต่อสิ่งแวดล้อม
</t>
  </si>
  <si>
    <t xml:space="preserve">กลยุทธ์ที่ 1 ส่งเสริมเกษตรที่มีคุณภาพ ปลอดภัย ได้มาตรฐานสากลโดยปรับกระบวนการผลิตทางการเกษตรไปสู่การทำเกษตรกรรมอย่างยั่งยืนมากขึ้น และสอดคล้องกับวิถีการดำเนินชีวิตตามแนวปรัชญาเศรษฐกิจพอเพียง อาทิ เกษตรปลอดภัย (GAP) เกษตรทฤษฎีใหม่ เกษตรผสมผสาน และเกษตรอินทรีย์ เป็นต้น
</t>
  </si>
  <si>
    <t xml:space="preserve">กลยุทธ์ที่ 2 ส่งเสริมการบริหารจัดการน้ำไปสู่พื้นที่เกษตรอย่างครบวงจรโดยการเสริมขีดความสามารถของแหล่งน้ำที่มีอยู่ให้สามารถเก็บกักน้ำได้เพิ่มขึ้น การพัฒนาแหล่งน้ำขนาดเล็กในพื้นที่ที่เหมาะสม และสนับสนุนการขุดสระน้ำในไร่นาของเกษตรกร
</t>
  </si>
  <si>
    <t xml:space="preserve">กลยุทธ์ที่ 3 ส่งเสริมอุตสาหกรรมที่ใช้เทคโนโลยีสะอาดและใช้พลังงานทดแทน โดยการเสริมสร้างประสิทธิภาพด้านเทคโนโลยีการผลิต การวิจัยและพัฒนา รวมทั้งการออกแบบและนวัตกรรม เพื่อยกระดับคุณภาพและรูปแบบผลิตภัณฑ์ให้หลากหลาย ได้มาตรฐานสากล และมีต้นทุนการผลิตที่สามารถแข่งขันได้
</t>
  </si>
  <si>
    <t xml:space="preserve">กลยุทธ์ที่ 5 ส่งเสริมการดำเนินงานตามหลักปรัชญาเศรษฐกิจพอเพียงและขยายผลโครงการอันเนื่องมาจากพระราชดำริ เพื่อสร้างอาชีพและรายได้ให้กับประชาชนอย่างยั่งยืนและช่วยเหลือตนเองได้
</t>
  </si>
  <si>
    <t xml:space="preserve">กลยุทธ์ที่ 3 เตรียมการป้องกันและควบคุมปัญหาสิ่งแวดล้อมอันเนื่องมาจากการขยายตัวของชุมชนเมือง อาทิ การแก้ไขปัญหาน้ำท่วม การบริหารจัดการระบบบำบัดน้ำเสียและการกำจัดขยะ
</t>
  </si>
  <si>
    <t xml:space="preserve">กลยุทธ์ที่ 1 จัดทัศนียภาพของเมืองให้สวยงาม  มีพื้นที่      สีเขียวและสวนสาธารณะ
</t>
  </si>
  <si>
    <t xml:space="preserve">กลยุทธ์ที่ 6 ยกระดับศักยภาพกำลังคน ภาคการผลิต การค้าและบริการให้เป็นมืออาชีพโดยเฉพาะการพัฒนา ฝีมือแรงงาน ให้มีความรู้ ความสามารถ และทักษะเพิ่มเติมเพื่อให้สามารถปฏิบัติงานได้อย่างมีประสิทธิภาพมากขึ้น ทันต่อการเปลี่ยนแปลงของเทคโนโลยี
</t>
  </si>
  <si>
    <t>กิจกรรมย่อย ลดปัญหามลพิษจากการเผาตอซังและเพิ่มรายได้แก่เกษตรกร</t>
  </si>
  <si>
    <t>กิจกรรมย่อย ขุดลอกหนองน้ำสาธารณประโยชน์เพื่อการเกษตร ตำบลปากกราน</t>
  </si>
  <si>
    <t>กิจกรรมย่อย ซ่อมสร้างผิวทางลาดยางแอสฟัลติกคอนกรีต สาย อย ๒๐๑๒ แยกทางหลวงหมายเลข ๓๓ บ้านกลาง  อำเภอภาชี,อุทัย                         จังหวัดพระนครศรีอยุธยาระยะทาง ๒.๑๐๐ กิโลเมตร</t>
  </si>
  <si>
    <t>กิจกรรมย่อย ซ่อมสร้างผิวทางลาดยางแอสฟัลติกคอนกรีต สาย อย๔๐๑๕ แยกทางหลวงหมายเลข ๓๐๔๓ บ้านลำไทร  อำเภออุทัย,วังน้อย                  จังหวัดพระนครศรีอยุธยา                            ระยะทาง  ๒.๓๐๐  กิโลเมตร</t>
  </si>
  <si>
    <t>กิจกรรมย่อย ซ่อมสร้างผิวทางลาดยางแอสฟัลติก คอนกรีต สาย อย ๒๐๐๕ แยกทางหลวงหมายเลข ๓๓  บ้านดาบ  อำเภอนครหลวง                         จังหวัดพระนครศรีอยุธยา                                 ระยะทาง ๑.๙๐๐ กิโลเมตร</t>
  </si>
  <si>
    <t>กิจกรรมย่อย ปรับปรุงภูมิทัศน์ประภาคารเกาะวัดนิเวศธรรมประวัติและบริเวณโดยรอบหมู่ที่ 12       ตำบลบ้านเลน</t>
  </si>
  <si>
    <t>กิจกรรมย่อย ซ่อมแซมถนนคอนกรีตเสริมเหล็กสายคันกั้นน้ำชลประทานช่วงบริเวณ หมู่ที่ 4-5          ตำบลบางไทร</t>
  </si>
  <si>
    <t>กิจกรรมย่อย ซ่อมสร้างผิวทางลาดยางแอสฟัลติก  คอนกรีต สาย อย ๒๐๒๗ แยกทางหลวงหมายเลข ๓๓  บ้านดอนข่อย อำเภอภาชี,อุทัย                    จังหวัดพระนครศรีอยุธยา                               ระยะทาง ๒.๓๓๐ กิโลเมตร</t>
  </si>
  <si>
    <t>กิจกรรมย่อย ซ่อมสร้างผิวทางลาดยางแอสฟัลติก  คอนกรีต สาย อย ๔๐๒๔ แยกทางหลวงหมายเลข ๓๒๖๗ - บ้านคลองน้อย  อำเภอมหาราช,บ้านแพรกจังหวัดพระนครศรีอยุธยา                              ระยะทาง ๒.๔๐๐ กิโลเมตร</t>
  </si>
  <si>
    <t>กิจกรรมย่อย ซ่อมสร้างผิวทางลาดยางแอสฟัลติกคอนกรีต สาย อย ๔๐๐๔ แยกทางหลวงหมายเลข ๓๒๖๓ - บ้านเทพมงคล  อำเภอบางซ้าย                 จังหวัดพระนครศรีอยุธยา                                ระยะทาง ๒.๒๐๐กิโลเมตร</t>
  </si>
  <si>
    <t>กิจกรรมย่อย ซ่อมสร้างผิวทางลาดยางแอสฟัลติก  คอนกรีต สาย อย ๔๐๐๑ แยกทางหลวงหมายเลข ๓๒๖๓ - บ้านคู้สลอด อำเภอเสนา                    จังหวัดพระนครศรีอยุธยา                                    ระยะทาง ๒.๖๕๐ กิโลเมตร</t>
  </si>
  <si>
    <t>กิจกรรมย่อย ซ่อมสร้างผิวทางลาดยางแอสฟัลติก คอนกรีต สาย อย ๔๐๐๙ แยกทางหลวงหมายเลข ๓๑๑๑ - บ้านปากคูตาฉัตร  อำเภอลาดบัวหลวง จังหวัดพระนครศรีอยุธยา                                   ระยะทาง ๒.๐๐๐ กิโลเมตร</t>
  </si>
  <si>
    <t>กิจกรรมย่อย ซ่อมสร้างผิวทางลาดยางแอสฟัลติก    คอนกรีต สาย อย ๓๐๓๐ แยกทางหลวงหมายเลข ๓๔๗ - บ้านช้างน้อย อำเภอบางปะอิน,บางไทร      จังหวัดพระนครศรีอยุธยา                                  ระยะทาง ๒.๐๐๐ กิโลเมตร</t>
  </si>
  <si>
    <t>กลยุทธ์ที่ 6</t>
  </si>
  <si>
    <t>กลยุทธ์ 5</t>
  </si>
  <si>
    <t>3. ร้อยละที่เพิ่มขึ้นของโรงงานอุตสาหกรรมที่เป็นมิตรกับสิ่งแวดล้อม</t>
  </si>
  <si>
    <t>ร้อยละ 2</t>
  </si>
  <si>
    <t>6. ร้อยละของผู้สำเร็จการฝึกอบรมได้ตามเกณฑ์มาตรฐานฝีมือแรงงานแห่งชาติ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</si>
</sst>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87" formatCode="_-* #,##0_-;\-* #,##0_-;_-* &quot;-&quot;??_-;_-@_-"/>
    <numFmt numFmtId="188" formatCode="[$-D00041E]0"/>
    <numFmt numFmtId="189" formatCode="[$-D00041E]#,##0"/>
  </numFmts>
  <fonts count="37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6"/>
      <color theme="1"/>
      <name val="TH SarabunIT๙"/>
      <family val="2"/>
    </font>
    <font>
      <i/>
      <sz val="14"/>
      <color theme="1"/>
      <name val="TH SarabunIT๙"/>
      <family val="2"/>
    </font>
    <font>
      <b/>
      <sz val="14"/>
      <color theme="1"/>
      <name val="TH SarabunIT๙"/>
      <family val="2"/>
    </font>
    <font>
      <b/>
      <i/>
      <sz val="14"/>
      <color theme="1"/>
      <name val="TH SarabunIT๙"/>
      <family val="2"/>
    </font>
    <font>
      <b/>
      <sz val="15"/>
      <color theme="1"/>
      <name val="TH SarabunIT๙"/>
      <family val="2"/>
    </font>
    <font>
      <sz val="16"/>
      <color theme="1"/>
      <name val="TH SarabunIT๙"/>
      <family val="2"/>
    </font>
    <font>
      <sz val="14"/>
      <color theme="1"/>
      <name val="TH SarabunIT๙"/>
      <family val="2"/>
    </font>
    <font>
      <i/>
      <sz val="12"/>
      <color theme="1"/>
      <name val="TH SarabunIT๙"/>
      <family val="2"/>
    </font>
    <font>
      <sz val="12"/>
      <color theme="1"/>
      <name val="TH SarabunIT๙"/>
      <family val="2"/>
    </font>
    <font>
      <b/>
      <sz val="12"/>
      <color theme="1"/>
      <name val="TH SarabunIT๙"/>
      <family val="2"/>
    </font>
    <font>
      <b/>
      <sz val="7"/>
      <color theme="1"/>
      <name val="Times New Roman"/>
      <family val="1"/>
    </font>
    <font>
      <sz val="14"/>
      <name val="TH SarabunIT๙"/>
      <family val="2"/>
    </font>
    <font>
      <b/>
      <sz val="14"/>
      <name val="TH SarabunIT๙"/>
      <family val="2"/>
    </font>
    <font>
      <sz val="12"/>
      <name val="TH SarabunIT๙"/>
      <family val="2"/>
    </font>
    <font>
      <b/>
      <sz val="12"/>
      <name val="TH SarabunIT๙"/>
      <family val="2"/>
    </font>
    <font>
      <sz val="14"/>
      <color theme="1"/>
      <name val="Tahoma"/>
      <family val="2"/>
      <charset val="222"/>
      <scheme val="minor"/>
    </font>
    <font>
      <sz val="10"/>
      <color theme="1"/>
      <name val="TH SarabunIT๙"/>
      <family val="2"/>
    </font>
    <font>
      <sz val="10"/>
      <name val="TH SarabunIT๙"/>
      <family val="2"/>
    </font>
    <font>
      <sz val="11"/>
      <color theme="1"/>
      <name val="TH SarabunIT๙"/>
      <family val="2"/>
    </font>
    <font>
      <sz val="11"/>
      <name val="Tahoma"/>
      <family val="2"/>
      <charset val="222"/>
      <scheme val="minor"/>
    </font>
    <font>
      <sz val="10"/>
      <name val="Arial"/>
      <family val="2"/>
    </font>
    <font>
      <b/>
      <sz val="15"/>
      <name val="TH SarabunIT๙"/>
      <family val="2"/>
    </font>
    <font>
      <sz val="15"/>
      <color theme="1"/>
      <name val="Tahoma"/>
      <family val="2"/>
      <charset val="222"/>
      <scheme val="minor"/>
    </font>
    <font>
      <b/>
      <sz val="16"/>
      <color theme="1"/>
      <name val="Tahoma"/>
      <family val="2"/>
      <charset val="222"/>
      <scheme val="minor"/>
    </font>
    <font>
      <b/>
      <sz val="16"/>
      <name val="TH SarabunIT๙"/>
      <family val="2"/>
    </font>
    <font>
      <sz val="16"/>
      <name val="TH SarabunIT๙"/>
      <family val="2"/>
    </font>
    <font>
      <b/>
      <sz val="14"/>
      <color theme="1"/>
      <name val="Times New Roman"/>
      <family val="1"/>
    </font>
    <font>
      <sz val="11"/>
      <name val="TH SarabunIT๙"/>
      <family val="2"/>
    </font>
    <font>
      <sz val="9"/>
      <name val="TH SarabunIT๙"/>
      <family val="2"/>
    </font>
    <font>
      <sz val="16"/>
      <color theme="1"/>
      <name val="Tahoma"/>
      <family val="2"/>
      <charset val="222"/>
      <scheme val="minor"/>
    </font>
    <font>
      <b/>
      <sz val="14"/>
      <color theme="1"/>
      <name val="Tahoma"/>
      <family val="2"/>
      <charset val="222"/>
      <scheme val="minor"/>
    </font>
    <font>
      <b/>
      <sz val="13"/>
      <name val="TH SarabunIT๙"/>
      <family val="2"/>
    </font>
    <font>
      <sz val="13.6"/>
      <name val="TH SarabunIT๙"/>
      <family val="2"/>
    </font>
    <font>
      <sz val="10.5"/>
      <name val="TH SarabunIT๙"/>
      <family val="2"/>
    </font>
    <font>
      <sz val="9.5"/>
      <name val="TH SarabunIT๙"/>
      <family val="2"/>
    </font>
  </fonts>
  <fills count="7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2" fillId="0" borderId="0"/>
    <xf numFmtId="43" fontId="22" fillId="0" borderId="0" applyFont="0" applyFill="0" applyBorder="0" applyAlignment="0" applyProtection="0"/>
  </cellStyleXfs>
  <cellXfs count="201">
    <xf numFmtId="0" fontId="0" fillId="0" borderId="0" xfId="0"/>
    <xf numFmtId="0" fontId="8" fillId="0" borderId="0" xfId="0" applyFont="1"/>
    <xf numFmtId="0" fontId="0" fillId="0" borderId="0" xfId="0" applyProtection="1"/>
    <xf numFmtId="0" fontId="4" fillId="2" borderId="7" xfId="0" applyFont="1" applyFill="1" applyBorder="1" applyAlignment="1" applyProtection="1">
      <alignment horizontal="center" vertical="center" wrapText="1"/>
    </xf>
    <xf numFmtId="59" fontId="3" fillId="2" borderId="7" xfId="0" applyNumberFormat="1" applyFont="1" applyFill="1" applyBorder="1" applyAlignment="1" applyProtection="1">
      <alignment horizontal="center" vertical="center" wrapText="1"/>
    </xf>
    <xf numFmtId="59" fontId="4" fillId="2" borderId="7" xfId="0" applyNumberFormat="1" applyFont="1" applyFill="1" applyBorder="1" applyAlignment="1" applyProtection="1">
      <alignment horizontal="center" vertical="center" wrapText="1"/>
    </xf>
    <xf numFmtId="59" fontId="3" fillId="2" borderId="6" xfId="0" applyNumberFormat="1" applyFont="1" applyFill="1" applyBorder="1" applyAlignment="1" applyProtection="1">
      <alignment horizontal="center" vertical="center" wrapText="1"/>
    </xf>
    <xf numFmtId="0" fontId="0" fillId="2" borderId="6" xfId="0" applyFill="1" applyBorder="1" applyAlignment="1" applyProtection="1">
      <alignment vertical="top" wrapText="1"/>
    </xf>
    <xf numFmtId="0" fontId="0" fillId="0" borderId="0" xfId="0" applyAlignment="1">
      <alignment horizontal="center"/>
    </xf>
    <xf numFmtId="0" fontId="0" fillId="2" borderId="6" xfId="0" applyFill="1" applyBorder="1" applyAlignment="1" applyProtection="1">
      <alignment horizontal="center" vertical="top" wrapText="1"/>
    </xf>
    <xf numFmtId="0" fontId="4" fillId="2" borderId="8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13" fillId="3" borderId="10" xfId="0" applyFont="1" applyFill="1" applyBorder="1" applyAlignment="1">
      <alignment horizontal="left" vertical="top" wrapText="1"/>
    </xf>
    <xf numFmtId="0" fontId="0" fillId="0" borderId="0" xfId="0" applyFont="1"/>
    <xf numFmtId="0" fontId="0" fillId="0" borderId="0" xfId="0" applyFont="1" applyAlignment="1">
      <alignment horizontal="center"/>
    </xf>
    <xf numFmtId="0" fontId="8" fillId="0" borderId="0" xfId="0" applyFont="1" applyAlignment="1">
      <alignment vertical="center"/>
    </xf>
    <xf numFmtId="49" fontId="15" fillId="3" borderId="10" xfId="0" applyNumberFormat="1" applyFont="1" applyFill="1" applyBorder="1" applyAlignment="1">
      <alignment horizontal="center" vertical="top" wrapText="1"/>
    </xf>
    <xf numFmtId="0" fontId="15" fillId="3" borderId="10" xfId="0" applyFont="1" applyFill="1" applyBorder="1" applyAlignment="1">
      <alignment horizontal="center" vertical="top" wrapText="1"/>
    </xf>
    <xf numFmtId="0" fontId="0" fillId="0" borderId="0" xfId="0" applyAlignment="1">
      <alignment vertical="top"/>
    </xf>
    <xf numFmtId="0" fontId="14" fillId="3" borderId="10" xfId="0" applyFont="1" applyFill="1" applyBorder="1" applyAlignment="1">
      <alignment horizontal="left" vertical="top" wrapText="1"/>
    </xf>
    <xf numFmtId="0" fontId="13" fillId="0" borderId="0" xfId="0" applyFont="1" applyAlignment="1">
      <alignment vertical="top"/>
    </xf>
    <xf numFmtId="0" fontId="13" fillId="0" borderId="0" xfId="0" applyFont="1" applyAlignment="1">
      <alignment horizontal="center" vertical="top"/>
    </xf>
    <xf numFmtId="0" fontId="14" fillId="0" borderId="0" xfId="0" applyFont="1" applyAlignment="1">
      <alignment vertical="top"/>
    </xf>
    <xf numFmtId="0" fontId="13" fillId="0" borderId="0" xfId="0" applyFont="1" applyBorder="1" applyAlignment="1">
      <alignment horizontal="center" vertical="top"/>
    </xf>
    <xf numFmtId="0" fontId="8" fillId="0" borderId="10" xfId="0" applyFont="1" applyBorder="1" applyAlignment="1">
      <alignment horizontal="left" vertical="top" wrapText="1"/>
    </xf>
    <xf numFmtId="0" fontId="10" fillId="0" borderId="10" xfId="0" applyFont="1" applyBorder="1" applyAlignment="1">
      <alignment horizontal="center" vertical="top" wrapText="1"/>
    </xf>
    <xf numFmtId="0" fontId="10" fillId="0" borderId="10" xfId="0" applyFont="1" applyBorder="1" applyAlignment="1">
      <alignment vertical="center" wrapText="1"/>
    </xf>
    <xf numFmtId="0" fontId="4" fillId="2" borderId="9" xfId="0" applyFont="1" applyFill="1" applyBorder="1" applyAlignment="1" applyProtection="1">
      <alignment horizontal="center" vertical="center" wrapText="1"/>
    </xf>
    <xf numFmtId="0" fontId="17" fillId="0" borderId="0" xfId="0" applyFont="1"/>
    <xf numFmtId="0" fontId="4" fillId="0" borderId="10" xfId="0" applyFont="1" applyBorder="1" applyAlignment="1">
      <alignment horizontal="left" vertical="top" wrapText="1"/>
    </xf>
    <xf numFmtId="49" fontId="15" fillId="0" borderId="10" xfId="0" applyNumberFormat="1" applyFont="1" applyFill="1" applyBorder="1" applyAlignment="1">
      <alignment horizontal="center" vertical="top" wrapText="1"/>
    </xf>
    <xf numFmtId="0" fontId="14" fillId="0" borderId="10" xfId="0" applyFont="1" applyFill="1" applyBorder="1" applyAlignment="1">
      <alignment horizontal="left" vertical="top" wrapText="1"/>
    </xf>
    <xf numFmtId="0" fontId="15" fillId="0" borderId="10" xfId="0" applyFont="1" applyFill="1" applyBorder="1" applyAlignment="1">
      <alignment horizontal="center" vertical="top" wrapText="1"/>
    </xf>
    <xf numFmtId="0" fontId="13" fillId="0" borderId="10" xfId="0" applyFont="1" applyFill="1" applyBorder="1" applyAlignment="1">
      <alignment horizontal="left" vertical="top" wrapText="1"/>
    </xf>
    <xf numFmtId="0" fontId="19" fillId="0" borderId="10" xfId="0" applyFont="1" applyFill="1" applyBorder="1" applyAlignment="1">
      <alignment horizontal="center" vertical="top" wrapText="1"/>
    </xf>
    <xf numFmtId="49" fontId="16" fillId="0" borderId="10" xfId="0" applyNumberFormat="1" applyFont="1" applyFill="1" applyBorder="1" applyAlignment="1">
      <alignment horizontal="center" vertical="top" wrapText="1"/>
    </xf>
    <xf numFmtId="0" fontId="16" fillId="0" borderId="10" xfId="0" applyFont="1" applyFill="1" applyBorder="1" applyAlignment="1">
      <alignment horizontal="center" vertical="top" wrapText="1"/>
    </xf>
    <xf numFmtId="0" fontId="3" fillId="2" borderId="6" xfId="0" applyFont="1" applyFill="1" applyBorder="1" applyAlignment="1" applyProtection="1">
      <alignment vertical="center" wrapText="1"/>
    </xf>
    <xf numFmtId="3" fontId="15" fillId="3" borderId="10" xfId="0" applyNumberFormat="1" applyFont="1" applyFill="1" applyBorder="1" applyAlignment="1">
      <alignment vertical="top"/>
    </xf>
    <xf numFmtId="3" fontId="16" fillId="3" borderId="10" xfId="0" applyNumberFormat="1" applyFont="1" applyFill="1" applyBorder="1" applyAlignment="1">
      <alignment vertical="top" wrapText="1"/>
    </xf>
    <xf numFmtId="3" fontId="15" fillId="3" borderId="10" xfId="0" applyNumberFormat="1" applyFont="1" applyFill="1" applyBorder="1" applyAlignment="1">
      <alignment vertical="top" wrapText="1"/>
    </xf>
    <xf numFmtId="0" fontId="10" fillId="0" borderId="10" xfId="0" applyFont="1" applyBorder="1" applyAlignment="1">
      <alignment vertical="top" wrapText="1"/>
    </xf>
    <xf numFmtId="3" fontId="15" fillId="0" borderId="10" xfId="0" applyNumberFormat="1" applyFont="1" applyFill="1" applyBorder="1" applyAlignment="1">
      <alignment vertical="top" wrapText="1"/>
    </xf>
    <xf numFmtId="3" fontId="14" fillId="0" borderId="10" xfId="0" applyNumberFormat="1" applyFont="1" applyFill="1" applyBorder="1" applyAlignment="1">
      <alignment vertical="top" wrapText="1"/>
    </xf>
    <xf numFmtId="3" fontId="16" fillId="0" borderId="10" xfId="0" applyNumberFormat="1" applyFont="1" applyFill="1" applyBorder="1" applyAlignment="1">
      <alignment vertical="top" wrapText="1"/>
    </xf>
    <xf numFmtId="3" fontId="9" fillId="0" borderId="0" xfId="0" applyNumberFormat="1" applyFont="1" applyFill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0" fillId="0" borderId="0" xfId="0" applyAlignment="1"/>
    <xf numFmtId="0" fontId="10" fillId="0" borderId="10" xfId="0" applyFont="1" applyFill="1" applyBorder="1" applyAlignment="1">
      <alignment horizontal="center" vertical="top" wrapText="1"/>
    </xf>
    <xf numFmtId="3" fontId="15" fillId="0" borderId="10" xfId="0" applyNumberFormat="1" applyFont="1" applyFill="1" applyBorder="1" applyAlignment="1">
      <alignment vertical="top"/>
    </xf>
    <xf numFmtId="0" fontId="21" fillId="0" borderId="0" xfId="0" applyFont="1"/>
    <xf numFmtId="0" fontId="21" fillId="0" borderId="0" xfId="0" applyFont="1" applyAlignment="1">
      <alignment vertical="top"/>
    </xf>
    <xf numFmtId="3" fontId="10" fillId="0" borderId="10" xfId="0" applyNumberFormat="1" applyFont="1" applyFill="1" applyBorder="1" applyAlignment="1">
      <alignment vertical="top" wrapText="1"/>
    </xf>
    <xf numFmtId="0" fontId="10" fillId="0" borderId="10" xfId="0" applyFont="1" applyFill="1" applyBorder="1" applyAlignment="1">
      <alignment vertical="top" wrapText="1"/>
    </xf>
    <xf numFmtId="3" fontId="10" fillId="0" borderId="10" xfId="0" applyNumberFormat="1" applyFont="1" applyBorder="1" applyAlignment="1">
      <alignment vertical="top" wrapText="1"/>
    </xf>
    <xf numFmtId="3" fontId="4" fillId="0" borderId="10" xfId="0" applyNumberFormat="1" applyFont="1" applyBorder="1" applyAlignment="1">
      <alignment vertical="top" wrapText="1"/>
    </xf>
    <xf numFmtId="187" fontId="4" fillId="0" borderId="10" xfId="1" applyNumberFormat="1" applyFont="1" applyBorder="1" applyAlignment="1">
      <alignment vertical="top" wrapText="1"/>
    </xf>
    <xf numFmtId="3" fontId="4" fillId="0" borderId="10" xfId="0" applyNumberFormat="1" applyFont="1" applyFill="1" applyBorder="1" applyAlignment="1">
      <alignment vertical="top" wrapText="1"/>
    </xf>
    <xf numFmtId="187" fontId="10" fillId="0" borderId="10" xfId="1" applyNumberFormat="1" applyFont="1" applyFill="1" applyBorder="1" applyAlignment="1">
      <alignment vertical="top" wrapText="1"/>
    </xf>
    <xf numFmtId="0" fontId="2" fillId="4" borderId="16" xfId="0" applyFont="1" applyFill="1" applyBorder="1" applyAlignment="1">
      <alignment horizontal="center" vertical="top" wrapText="1"/>
    </xf>
    <xf numFmtId="0" fontId="7" fillId="4" borderId="16" xfId="0" applyFont="1" applyFill="1" applyBorder="1" applyAlignment="1">
      <alignment horizontal="center" vertical="top" wrapText="1"/>
    </xf>
    <xf numFmtId="59" fontId="10" fillId="0" borderId="10" xfId="0" applyNumberFormat="1" applyFont="1" applyBorder="1" applyAlignment="1">
      <alignment horizontal="center" vertical="top" wrapText="1"/>
    </xf>
    <xf numFmtId="0" fontId="18" fillId="0" borderId="10" xfId="0" applyFont="1" applyBorder="1" applyAlignment="1">
      <alignment horizontal="center" vertical="top" wrapText="1"/>
    </xf>
    <xf numFmtId="59" fontId="10" fillId="0" borderId="10" xfId="0" applyNumberFormat="1" applyFont="1" applyFill="1" applyBorder="1" applyAlignment="1">
      <alignment horizontal="center" vertical="top" wrapText="1"/>
    </xf>
    <xf numFmtId="0" fontId="2" fillId="4" borderId="10" xfId="0" applyFont="1" applyFill="1" applyBorder="1" applyAlignment="1">
      <alignment horizontal="center" vertical="top" wrapText="1"/>
    </xf>
    <xf numFmtId="0" fontId="7" fillId="4" borderId="10" xfId="0" applyFont="1" applyFill="1" applyBorder="1" applyAlignment="1">
      <alignment horizontal="center" vertical="top" wrapText="1"/>
    </xf>
    <xf numFmtId="0" fontId="0" fillId="0" borderId="10" xfId="0" applyFont="1" applyFill="1" applyBorder="1" applyAlignment="1">
      <alignment horizontal="center" vertical="top"/>
    </xf>
    <xf numFmtId="0" fontId="20" fillId="0" borderId="10" xfId="0" applyFont="1" applyBorder="1" applyAlignment="1">
      <alignment horizontal="center" vertical="top" wrapText="1"/>
    </xf>
    <xf numFmtId="0" fontId="20" fillId="0" borderId="0" xfId="0" applyFont="1"/>
    <xf numFmtId="188" fontId="15" fillId="0" borderId="10" xfId="2" applyNumberFormat="1" applyFont="1" applyBorder="1" applyAlignment="1">
      <alignment horizontal="center" vertical="top" wrapText="1"/>
    </xf>
    <xf numFmtId="189" fontId="15" fillId="0" borderId="10" xfId="3" applyNumberFormat="1" applyFont="1" applyBorder="1" applyAlignment="1">
      <alignment horizontal="right" vertical="top" wrapText="1"/>
    </xf>
    <xf numFmtId="0" fontId="15" fillId="0" borderId="10" xfId="2" applyFont="1" applyBorder="1" applyAlignment="1">
      <alignment horizontal="center" vertical="top" wrapText="1"/>
    </xf>
    <xf numFmtId="189" fontId="15" fillId="0" borderId="10" xfId="1" applyNumberFormat="1" applyFont="1" applyBorder="1" applyAlignment="1">
      <alignment horizontal="center" vertical="top" wrapText="1"/>
    </xf>
    <xf numFmtId="189" fontId="13" fillId="0" borderId="10" xfId="3" applyNumberFormat="1" applyFont="1" applyBorder="1" applyAlignment="1">
      <alignment horizontal="right" vertical="top" wrapText="1"/>
    </xf>
    <xf numFmtId="0" fontId="13" fillId="0" borderId="10" xfId="2" applyFont="1" applyBorder="1" applyAlignment="1">
      <alignment horizontal="center" vertical="top" wrapText="1"/>
    </xf>
    <xf numFmtId="189" fontId="13" fillId="0" borderId="10" xfId="1" applyNumberFormat="1" applyFont="1" applyBorder="1" applyAlignment="1">
      <alignment horizontal="center" vertical="top" wrapText="1"/>
    </xf>
    <xf numFmtId="188" fontId="19" fillId="0" borderId="10" xfId="2" applyNumberFormat="1" applyFont="1" applyBorder="1" applyAlignment="1">
      <alignment horizontal="center" vertical="top" wrapText="1"/>
    </xf>
    <xf numFmtId="0" fontId="20" fillId="0" borderId="10" xfId="0" applyFont="1" applyBorder="1" applyAlignment="1">
      <alignment vertical="top"/>
    </xf>
    <xf numFmtId="0" fontId="8" fillId="0" borderId="10" xfId="0" applyFont="1" applyBorder="1" applyAlignment="1">
      <alignment vertical="top"/>
    </xf>
    <xf numFmtId="3" fontId="10" fillId="0" borderId="10" xfId="0" applyNumberFormat="1" applyFont="1" applyBorder="1" applyAlignment="1">
      <alignment vertical="top"/>
    </xf>
    <xf numFmtId="0" fontId="24" fillId="0" borderId="0" xfId="0" applyFont="1"/>
    <xf numFmtId="0" fontId="15" fillId="0" borderId="10" xfId="0" applyFont="1" applyBorder="1" applyAlignment="1">
      <alignment horizontal="center" vertical="top" wrapText="1"/>
    </xf>
    <xf numFmtId="0" fontId="19" fillId="0" borderId="10" xfId="0" applyFont="1" applyBorder="1" applyAlignment="1">
      <alignment horizontal="center" vertical="top" wrapText="1"/>
    </xf>
    <xf numFmtId="3" fontId="15" fillId="0" borderId="10" xfId="0" applyNumberFormat="1" applyFont="1" applyBorder="1" applyAlignment="1">
      <alignment vertical="top" wrapText="1"/>
    </xf>
    <xf numFmtId="0" fontId="15" fillId="0" borderId="10" xfId="0" applyFont="1" applyBorder="1" applyAlignment="1">
      <alignment vertical="top" wrapText="1"/>
    </xf>
    <xf numFmtId="0" fontId="10" fillId="0" borderId="10" xfId="0" applyFont="1" applyBorder="1" applyAlignment="1">
      <alignment horizontal="right" vertical="top" wrapText="1"/>
    </xf>
    <xf numFmtId="3" fontId="10" fillId="0" borderId="10" xfId="0" applyNumberFormat="1" applyFont="1" applyBorder="1" applyAlignment="1">
      <alignment horizontal="right" vertical="top" wrapText="1"/>
    </xf>
    <xf numFmtId="0" fontId="15" fillId="0" borderId="10" xfId="0" applyFont="1" applyFill="1" applyBorder="1" applyAlignment="1">
      <alignment vertical="top" wrapText="1"/>
    </xf>
    <xf numFmtId="0" fontId="0" fillId="0" borderId="10" xfId="0" applyFont="1" applyBorder="1" applyAlignment="1">
      <alignment vertical="top"/>
    </xf>
    <xf numFmtId="187" fontId="15" fillId="0" borderId="10" xfId="1" applyNumberFormat="1" applyFont="1" applyBorder="1" applyAlignment="1">
      <alignment vertical="top" wrapText="1"/>
    </xf>
    <xf numFmtId="187" fontId="15" fillId="0" borderId="10" xfId="1" applyNumberFormat="1" applyFont="1" applyFill="1" applyBorder="1" applyAlignment="1">
      <alignment vertical="top" wrapText="1"/>
    </xf>
    <xf numFmtId="0" fontId="8" fillId="0" borderId="10" xfId="0" applyFont="1" applyBorder="1" applyAlignment="1">
      <alignment vertical="top" wrapText="1"/>
    </xf>
    <xf numFmtId="0" fontId="4" fillId="2" borderId="5" xfId="0" applyFont="1" applyFill="1" applyBorder="1" applyAlignment="1" applyProtection="1">
      <alignment horizontal="center" vertical="top" wrapText="1"/>
    </xf>
    <xf numFmtId="59" fontId="3" fillId="2" borderId="4" xfId="0" applyNumberFormat="1" applyFont="1" applyFill="1" applyBorder="1" applyAlignment="1" applyProtection="1">
      <alignment horizontal="center" vertical="top" wrapText="1"/>
    </xf>
    <xf numFmtId="0" fontId="4" fillId="0" borderId="10" xfId="0" applyFont="1" applyBorder="1" applyAlignment="1">
      <alignment vertical="top" wrapText="1"/>
    </xf>
    <xf numFmtId="0" fontId="8" fillId="0" borderId="0" xfId="0" applyFont="1" applyFill="1" applyBorder="1" applyAlignment="1">
      <alignment horizontal="left" vertical="top" wrapText="1"/>
    </xf>
    <xf numFmtId="0" fontId="0" fillId="0" borderId="0" xfId="0" applyAlignment="1">
      <alignment vertical="top" wrapText="1"/>
    </xf>
    <xf numFmtId="0" fontId="13" fillId="0" borderId="10" xfId="0" applyFont="1" applyBorder="1" applyAlignment="1">
      <alignment horizontal="left" vertical="top" wrapText="1"/>
    </xf>
    <xf numFmtId="0" fontId="25" fillId="0" borderId="0" xfId="0" applyFont="1" applyAlignment="1">
      <alignment vertical="center"/>
    </xf>
    <xf numFmtId="0" fontId="14" fillId="0" borderId="15" xfId="0" applyFont="1" applyBorder="1" applyAlignment="1">
      <alignment horizontal="center" vertical="top" wrapText="1"/>
    </xf>
    <xf numFmtId="3" fontId="14" fillId="0" borderId="15" xfId="0" applyNumberFormat="1" applyFont="1" applyBorder="1" applyAlignment="1">
      <alignment horizontal="center" vertical="top" wrapText="1"/>
    </xf>
    <xf numFmtId="3" fontId="15" fillId="0" borderId="10" xfId="0" applyNumberFormat="1" applyFont="1" applyFill="1" applyBorder="1" applyAlignment="1">
      <alignment horizontal="right" vertical="top" wrapText="1"/>
    </xf>
    <xf numFmtId="0" fontId="16" fillId="0" borderId="10" xfId="0" applyFont="1" applyFill="1" applyBorder="1" applyAlignment="1">
      <alignment horizontal="right" vertical="top" wrapText="1"/>
    </xf>
    <xf numFmtId="3" fontId="16" fillId="0" borderId="10" xfId="0" applyNumberFormat="1" applyFont="1" applyFill="1" applyBorder="1" applyAlignment="1">
      <alignment horizontal="right" vertical="top" wrapText="1"/>
    </xf>
    <xf numFmtId="0" fontId="27" fillId="0" borderId="0" xfId="0" applyFont="1" applyAlignment="1">
      <alignment vertical="top"/>
    </xf>
    <xf numFmtId="0" fontId="26" fillId="0" borderId="0" xfId="0" applyFont="1" applyAlignment="1">
      <alignment horizontal="center" vertical="top"/>
    </xf>
    <xf numFmtId="0" fontId="14" fillId="0" borderId="10" xfId="0" applyFont="1" applyBorder="1" applyAlignment="1">
      <alignment horizontal="left" vertical="top"/>
    </xf>
    <xf numFmtId="0" fontId="13" fillId="0" borderId="0" xfId="0" applyFont="1" applyAlignment="1">
      <alignment horizontal="left" vertical="top"/>
    </xf>
    <xf numFmtId="49" fontId="15" fillId="0" borderId="12" xfId="0" applyNumberFormat="1" applyFont="1" applyFill="1" applyBorder="1" applyAlignment="1">
      <alignment horizontal="left" vertical="top" wrapText="1"/>
    </xf>
    <xf numFmtId="49" fontId="15" fillId="0" borderId="0" xfId="0" applyNumberFormat="1" applyFont="1" applyFill="1" applyAlignment="1">
      <alignment vertical="top"/>
    </xf>
    <xf numFmtId="0" fontId="15" fillId="0" borderId="0" xfId="0" applyFont="1" applyAlignment="1">
      <alignment vertical="top"/>
    </xf>
    <xf numFmtId="49" fontId="15" fillId="0" borderId="10" xfId="0" applyNumberFormat="1" applyFont="1" applyFill="1" applyBorder="1" applyAlignment="1">
      <alignment horizontal="left" vertical="top" wrapText="1"/>
    </xf>
    <xf numFmtId="49" fontId="15" fillId="0" borderId="15" xfId="0" applyNumberFormat="1" applyFont="1" applyFill="1" applyBorder="1" applyAlignment="1">
      <alignment vertical="top" wrapText="1"/>
    </xf>
    <xf numFmtId="0" fontId="15" fillId="0" borderId="10" xfId="0" applyFont="1" applyBorder="1" applyAlignment="1">
      <alignment horizontal="left" vertical="top" wrapText="1"/>
    </xf>
    <xf numFmtId="0" fontId="15" fillId="0" borderId="10" xfId="0" applyFont="1" applyBorder="1" applyAlignment="1">
      <alignment horizontal="center" vertical="top"/>
    </xf>
    <xf numFmtId="49" fontId="16" fillId="0" borderId="10" xfId="0" applyNumberFormat="1" applyFont="1" applyFill="1" applyBorder="1" applyAlignment="1">
      <alignment horizontal="left" vertical="center" wrapText="1"/>
    </xf>
    <xf numFmtId="0" fontId="15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6" fillId="5" borderId="10" xfId="0" applyFont="1" applyFill="1" applyBorder="1" applyAlignment="1">
      <alignment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7" fillId="5" borderId="10" xfId="0" applyFont="1" applyFill="1" applyBorder="1" applyAlignment="1">
      <alignment horizontal="center" vertical="center" wrapText="1"/>
    </xf>
    <xf numFmtId="3" fontId="4" fillId="5" borderId="10" xfId="0" applyNumberFormat="1" applyFont="1" applyFill="1" applyBorder="1" applyAlignment="1">
      <alignment vertical="center" wrapText="1"/>
    </xf>
    <xf numFmtId="0" fontId="29" fillId="3" borderId="10" xfId="0" applyFont="1" applyFill="1" applyBorder="1" applyAlignment="1">
      <alignment horizontal="center" vertical="top" wrapText="1"/>
    </xf>
    <xf numFmtId="0" fontId="30" fillId="3" borderId="10" xfId="0" applyFont="1" applyFill="1" applyBorder="1" applyAlignment="1">
      <alignment horizontal="center" vertical="top" wrapText="1"/>
    </xf>
    <xf numFmtId="0" fontId="13" fillId="0" borderId="10" xfId="2" applyFont="1" applyBorder="1" applyAlignment="1">
      <alignment horizontal="left" vertical="top" wrapText="1"/>
    </xf>
    <xf numFmtId="0" fontId="2" fillId="4" borderId="16" xfId="0" applyFont="1" applyFill="1" applyBorder="1" applyAlignment="1">
      <alignment vertical="top" wrapText="1"/>
    </xf>
    <xf numFmtId="187" fontId="2" fillId="4" borderId="16" xfId="0" applyNumberFormat="1" applyFont="1" applyFill="1" applyBorder="1" applyAlignment="1">
      <alignment vertical="top" wrapText="1"/>
    </xf>
    <xf numFmtId="0" fontId="31" fillId="0" borderId="0" xfId="0" applyFont="1"/>
    <xf numFmtId="0" fontId="2" fillId="4" borderId="10" xfId="0" applyFont="1" applyFill="1" applyBorder="1" applyAlignment="1">
      <alignment vertical="center" wrapText="1"/>
    </xf>
    <xf numFmtId="3" fontId="2" fillId="4" borderId="10" xfId="0" applyNumberFormat="1" applyFont="1" applyFill="1" applyBorder="1" applyAlignment="1">
      <alignment vertical="top" wrapText="1"/>
    </xf>
    <xf numFmtId="0" fontId="31" fillId="0" borderId="0" xfId="0" applyFont="1" applyAlignment="1">
      <alignment vertical="top"/>
    </xf>
    <xf numFmtId="3" fontId="11" fillId="0" borderId="10" xfId="0" applyNumberFormat="1" applyFont="1" applyBorder="1" applyAlignment="1">
      <alignment vertical="top" wrapText="1"/>
    </xf>
    <xf numFmtId="187" fontId="2" fillId="4" borderId="16" xfId="0" applyNumberFormat="1" applyFont="1" applyFill="1" applyBorder="1" applyAlignment="1">
      <alignment horizontal="right" vertical="top" wrapText="1"/>
    </xf>
    <xf numFmtId="3" fontId="4" fillId="0" borderId="10" xfId="0" applyNumberFormat="1" applyFont="1" applyBorder="1" applyAlignment="1">
      <alignment horizontal="right" vertical="top" wrapText="1"/>
    </xf>
    <xf numFmtId="3" fontId="15" fillId="3" borderId="10" xfId="0" applyNumberFormat="1" applyFont="1" applyFill="1" applyBorder="1" applyAlignment="1">
      <alignment horizontal="right" vertical="top" wrapText="1"/>
    </xf>
    <xf numFmtId="187" fontId="4" fillId="0" borderId="10" xfId="1" applyNumberFormat="1" applyFont="1" applyBorder="1" applyAlignment="1">
      <alignment horizontal="right" vertical="top" wrapText="1"/>
    </xf>
    <xf numFmtId="3" fontId="2" fillId="4" borderId="10" xfId="0" applyNumberFormat="1" applyFont="1" applyFill="1" applyBorder="1" applyAlignment="1">
      <alignment horizontal="right" vertical="top" wrapText="1"/>
    </xf>
    <xf numFmtId="3" fontId="14" fillId="0" borderId="10" xfId="0" applyNumberFormat="1" applyFont="1" applyFill="1" applyBorder="1" applyAlignment="1">
      <alignment horizontal="right" vertical="top" wrapText="1"/>
    </xf>
    <xf numFmtId="3" fontId="4" fillId="5" borderId="10" xfId="0" applyNumberFormat="1" applyFont="1" applyFill="1" applyBorder="1" applyAlignment="1">
      <alignment horizontal="right" vertical="top" wrapText="1"/>
    </xf>
    <xf numFmtId="187" fontId="10" fillId="0" borderId="10" xfId="1" applyNumberFormat="1" applyFont="1" applyBorder="1" applyAlignment="1">
      <alignment horizontal="right" vertical="top" wrapText="1"/>
    </xf>
    <xf numFmtId="3" fontId="9" fillId="0" borderId="0" xfId="0" applyNumberFormat="1" applyFont="1" applyBorder="1" applyAlignment="1">
      <alignment horizontal="right" vertical="top" wrapText="1"/>
    </xf>
    <xf numFmtId="0" fontId="0" fillId="0" borderId="0" xfId="0" applyAlignment="1">
      <alignment horizontal="right" vertical="top"/>
    </xf>
    <xf numFmtId="3" fontId="14" fillId="5" borderId="10" xfId="0" applyNumberFormat="1" applyFont="1" applyFill="1" applyBorder="1" applyAlignment="1">
      <alignment vertical="center" wrapText="1"/>
    </xf>
    <xf numFmtId="0" fontId="32" fillId="0" borderId="0" xfId="0" applyFont="1" applyAlignment="1">
      <alignment vertical="center"/>
    </xf>
    <xf numFmtId="187" fontId="23" fillId="5" borderId="10" xfId="0" applyNumberFormat="1" applyFont="1" applyFill="1" applyBorder="1" applyAlignment="1">
      <alignment vertical="top" wrapText="1"/>
    </xf>
    <xf numFmtId="187" fontId="33" fillId="5" borderId="10" xfId="0" applyNumberFormat="1" applyFont="1" applyFill="1" applyBorder="1" applyAlignment="1">
      <alignment vertical="center" wrapText="1"/>
    </xf>
    <xf numFmtId="3" fontId="5" fillId="0" borderId="10" xfId="0" applyNumberFormat="1" applyFont="1" applyFill="1" applyBorder="1" applyAlignment="1">
      <alignment vertical="top" wrapText="1"/>
    </xf>
    <xf numFmtId="0" fontId="13" fillId="0" borderId="10" xfId="2" applyFont="1" applyFill="1" applyBorder="1" applyAlignment="1">
      <alignment horizontal="left" vertical="top" wrapText="1"/>
    </xf>
    <xf numFmtId="0" fontId="34" fillId="3" borderId="10" xfId="0" applyFont="1" applyFill="1" applyBorder="1" applyAlignment="1">
      <alignment horizontal="left" vertical="top" wrapText="1"/>
    </xf>
    <xf numFmtId="0" fontId="26" fillId="0" borderId="0" xfId="0" applyFont="1" applyAlignment="1">
      <alignment horizontal="center" vertical="top"/>
    </xf>
    <xf numFmtId="0" fontId="14" fillId="0" borderId="10" xfId="0" applyFont="1" applyBorder="1" applyAlignment="1">
      <alignment horizontal="center" vertical="top"/>
    </xf>
    <xf numFmtId="49" fontId="13" fillId="0" borderId="10" xfId="0" applyNumberFormat="1" applyFont="1" applyBorder="1" applyAlignment="1">
      <alignment horizontal="left" vertical="top" wrapText="1"/>
    </xf>
    <xf numFmtId="0" fontId="14" fillId="0" borderId="0" xfId="0" applyFont="1" applyAlignment="1">
      <alignment horizontal="center" vertical="top"/>
    </xf>
    <xf numFmtId="49" fontId="13" fillId="0" borderId="10" xfId="0" applyNumberFormat="1" applyFont="1" applyFill="1" applyBorder="1" applyAlignment="1">
      <alignment horizontal="left" vertical="top" wrapText="1"/>
    </xf>
    <xf numFmtId="49" fontId="13" fillId="0" borderId="12" xfId="0" applyNumberFormat="1" applyFont="1" applyFill="1" applyBorder="1" applyAlignment="1">
      <alignment horizontal="left" vertical="top" wrapText="1"/>
    </xf>
    <xf numFmtId="49" fontId="13" fillId="0" borderId="10" xfId="0" applyNumberFormat="1" applyFont="1" applyBorder="1" applyAlignment="1">
      <alignment vertical="top" wrapText="1"/>
    </xf>
    <xf numFmtId="49" fontId="14" fillId="0" borderId="10" xfId="0" applyNumberFormat="1" applyFont="1" applyBorder="1" applyAlignment="1">
      <alignment horizontal="left" vertical="center" wrapText="1"/>
    </xf>
    <xf numFmtId="49" fontId="16" fillId="0" borderId="10" xfId="0" applyNumberFormat="1" applyFont="1" applyFill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/>
    </xf>
    <xf numFmtId="0" fontId="36" fillId="3" borderId="10" xfId="0" applyFont="1" applyFill="1" applyBorder="1" applyAlignment="1">
      <alignment horizontal="center" vertical="top" wrapText="1"/>
    </xf>
    <xf numFmtId="3" fontId="0" fillId="0" borderId="0" xfId="0" applyNumberFormat="1"/>
    <xf numFmtId="0" fontId="2" fillId="2" borderId="1" xfId="0" applyFont="1" applyFill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horizontal="center" vertical="center" wrapText="1"/>
    </xf>
    <xf numFmtId="0" fontId="2" fillId="2" borderId="3" xfId="0" applyFont="1" applyFill="1" applyBorder="1" applyAlignment="1" applyProtection="1">
      <alignment horizontal="center" vertical="center" wrapText="1"/>
    </xf>
    <xf numFmtId="0" fontId="5" fillId="2" borderId="8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" fillId="2" borderId="4" xfId="0" applyFont="1" applyFill="1" applyBorder="1" applyAlignment="1" applyProtection="1">
      <alignment horizontal="center" vertical="center" wrapText="1"/>
    </xf>
    <xf numFmtId="0" fontId="4" fillId="2" borderId="8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4" xfId="0" applyFont="1" applyFill="1" applyBorder="1" applyAlignment="1" applyProtection="1">
      <alignment horizontal="center" vertical="center" wrapText="1"/>
    </xf>
    <xf numFmtId="0" fontId="6" fillId="6" borderId="0" xfId="0" applyFont="1" applyFill="1" applyBorder="1" applyAlignment="1">
      <alignment horizontal="center" vertical="center" wrapText="1"/>
    </xf>
    <xf numFmtId="0" fontId="14" fillId="5" borderId="13" xfId="0" applyFont="1" applyFill="1" applyBorder="1" applyAlignment="1">
      <alignment horizontal="center" vertical="center" wrapText="1"/>
    </xf>
    <xf numFmtId="0" fontId="14" fillId="5" borderId="14" xfId="0" applyFont="1" applyFill="1" applyBorder="1" applyAlignment="1">
      <alignment horizontal="center" vertical="center" wrapText="1"/>
    </xf>
    <xf numFmtId="0" fontId="14" fillId="5" borderId="13" xfId="0" applyFont="1" applyFill="1" applyBorder="1" applyAlignment="1">
      <alignment horizontal="center" vertical="top" wrapText="1"/>
    </xf>
    <xf numFmtId="0" fontId="14" fillId="5" borderId="14" xfId="0" applyFont="1" applyFill="1" applyBorder="1" applyAlignment="1">
      <alignment horizontal="center" vertical="top" wrapText="1"/>
    </xf>
    <xf numFmtId="0" fontId="16" fillId="0" borderId="13" xfId="0" applyFont="1" applyBorder="1" applyAlignment="1">
      <alignment horizontal="center" vertical="center"/>
    </xf>
    <xf numFmtId="0" fontId="16" fillId="0" borderId="14" xfId="0" applyFont="1" applyBorder="1" applyAlignment="1">
      <alignment horizontal="center" vertical="center"/>
    </xf>
    <xf numFmtId="0" fontId="16" fillId="0" borderId="11" xfId="0" applyFont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49" fontId="15" fillId="0" borderId="12" xfId="0" applyNumberFormat="1" applyFont="1" applyFill="1" applyBorder="1" applyAlignment="1">
      <alignment horizontal="left" vertical="top" wrapText="1"/>
    </xf>
    <xf numFmtId="49" fontId="15" fillId="0" borderId="15" xfId="0" applyNumberFormat="1" applyFont="1" applyFill="1" applyBorder="1" applyAlignment="1">
      <alignment horizontal="left" vertical="top" wrapText="1"/>
    </xf>
    <xf numFmtId="49" fontId="15" fillId="0" borderId="16" xfId="0" applyNumberFormat="1" applyFont="1" applyFill="1" applyBorder="1" applyAlignment="1">
      <alignment horizontal="left" vertical="top" wrapText="1"/>
    </xf>
    <xf numFmtId="49" fontId="35" fillId="0" borderId="12" xfId="0" applyNumberFormat="1" applyFont="1" applyFill="1" applyBorder="1" applyAlignment="1">
      <alignment horizontal="left" vertical="top" wrapText="1"/>
    </xf>
    <xf numFmtId="49" fontId="35" fillId="0" borderId="15" xfId="0" applyNumberFormat="1" applyFont="1" applyFill="1" applyBorder="1" applyAlignment="1">
      <alignment horizontal="left" vertical="top" wrapText="1"/>
    </xf>
    <xf numFmtId="49" fontId="35" fillId="0" borderId="16" xfId="0" applyNumberFormat="1" applyFont="1" applyFill="1" applyBorder="1" applyAlignment="1">
      <alignment horizontal="left" vertical="top" wrapText="1"/>
    </xf>
    <xf numFmtId="49" fontId="16" fillId="0" borderId="10" xfId="0" applyNumberFormat="1" applyFont="1" applyFill="1" applyBorder="1" applyAlignment="1">
      <alignment horizontal="left" vertical="center" wrapText="1"/>
    </xf>
    <xf numFmtId="0" fontId="26" fillId="0" borderId="0" xfId="0" applyFont="1" applyAlignment="1">
      <alignment horizontal="center" vertical="top"/>
    </xf>
    <xf numFmtId="0" fontId="14" fillId="0" borderId="10" xfId="0" applyFont="1" applyBorder="1" applyAlignment="1">
      <alignment horizontal="center" vertical="top" wrapText="1"/>
    </xf>
    <xf numFmtId="0" fontId="14" fillId="0" borderId="10" xfId="0" applyFont="1" applyBorder="1" applyAlignment="1">
      <alignment horizontal="center" vertical="top"/>
    </xf>
    <xf numFmtId="0" fontId="14" fillId="0" borderId="12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3" fontId="14" fillId="0" borderId="13" xfId="0" applyNumberFormat="1" applyFont="1" applyBorder="1" applyAlignment="1">
      <alignment horizontal="center" vertical="top" wrapText="1"/>
    </xf>
    <xf numFmtId="3" fontId="14" fillId="0" borderId="14" xfId="0" applyNumberFormat="1" applyFont="1" applyBorder="1" applyAlignment="1">
      <alignment horizontal="center" vertical="top" wrapText="1"/>
    </xf>
    <xf numFmtId="3" fontId="14" fillId="0" borderId="11" xfId="0" applyNumberFormat="1" applyFont="1" applyBorder="1" applyAlignment="1">
      <alignment horizontal="center" vertical="top" wrapText="1"/>
    </xf>
    <xf numFmtId="49" fontId="16" fillId="0" borderId="10" xfId="0" applyNumberFormat="1" applyFont="1" applyFill="1" applyBorder="1" applyAlignment="1">
      <alignment horizontal="left" vertical="top" wrapText="1"/>
    </xf>
    <xf numFmtId="49" fontId="15" fillId="0" borderId="10" xfId="0" applyNumberFormat="1" applyFont="1" applyFill="1" applyBorder="1" applyAlignment="1">
      <alignment horizontal="left" vertical="top" wrapText="1"/>
    </xf>
    <xf numFmtId="49" fontId="13" fillId="0" borderId="12" xfId="0" applyNumberFormat="1" applyFont="1" applyFill="1" applyBorder="1" applyAlignment="1">
      <alignment vertical="top" wrapText="1"/>
    </xf>
    <xf numFmtId="49" fontId="13" fillId="0" borderId="16" xfId="0" applyNumberFormat="1" applyFont="1" applyFill="1" applyBorder="1" applyAlignment="1">
      <alignment vertical="top" wrapText="1"/>
    </xf>
    <xf numFmtId="49" fontId="35" fillId="0" borderId="12" xfId="0" applyNumberFormat="1" applyFont="1" applyBorder="1" applyAlignment="1">
      <alignment vertical="top" wrapText="1"/>
    </xf>
    <xf numFmtId="49" fontId="35" fillId="0" borderId="15" xfId="0" applyNumberFormat="1" applyFont="1" applyBorder="1" applyAlignment="1">
      <alignment vertical="top" wrapText="1"/>
    </xf>
    <xf numFmtId="49" fontId="35" fillId="0" borderId="16" xfId="0" applyNumberFormat="1" applyFont="1" applyBorder="1" applyAlignment="1">
      <alignment vertical="top" wrapText="1"/>
    </xf>
  </cellXfs>
  <cellStyles count="4">
    <cellStyle name="Comma" xfId="1" builtinId="3"/>
    <cellStyle name="Comma 2" xf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9"/>
  <sheetViews>
    <sheetView tabSelected="1" view="pageBreakPreview" zoomScale="90" zoomScaleNormal="99" zoomScaleSheetLayoutView="90" workbookViewId="0">
      <pane ySplit="4" topLeftCell="A35" activePane="bottomLeft" state="frozen"/>
      <selection pane="bottomLeft" activeCell="G207" sqref="G207"/>
    </sheetView>
  </sheetViews>
  <sheetFormatPr defaultRowHeight="14.25" x14ac:dyDescent="0.2"/>
  <cols>
    <col min="1" max="1" width="33.625" style="96" customWidth="1"/>
    <col min="2" max="2" width="7" customWidth="1"/>
    <col min="3" max="3" width="5.25" style="8" customWidth="1"/>
    <col min="4" max="4" width="6.125" customWidth="1"/>
    <col min="5" max="5" width="9.625" style="8" customWidth="1"/>
    <col min="6" max="6" width="13.5" style="47" customWidth="1"/>
    <col min="7" max="7" width="14.375" style="47" customWidth="1"/>
    <col min="8" max="8" width="13.375" style="47" bestFit="1" customWidth="1"/>
    <col min="9" max="9" width="12.125" style="47" customWidth="1"/>
    <col min="10" max="10" width="13.5" style="141" customWidth="1"/>
    <col min="11" max="11" width="10.125" bestFit="1" customWidth="1"/>
  </cols>
  <sheetData>
    <row r="1" spans="1:10" s="2" customFormat="1" ht="21" thickBot="1" x14ac:dyDescent="0.25">
      <c r="A1" s="161" t="s">
        <v>0</v>
      </c>
      <c r="B1" s="162"/>
      <c r="C1" s="162"/>
      <c r="D1" s="162"/>
      <c r="E1" s="163"/>
      <c r="F1" s="161" t="s">
        <v>1</v>
      </c>
      <c r="G1" s="162"/>
      <c r="H1" s="162"/>
      <c r="I1" s="162"/>
      <c r="J1" s="163"/>
    </row>
    <row r="2" spans="1:10" s="2" customFormat="1" ht="37.5" x14ac:dyDescent="0.2">
      <c r="A2" s="10" t="s">
        <v>2</v>
      </c>
      <c r="B2" s="164" t="s">
        <v>3</v>
      </c>
      <c r="C2" s="27" t="s">
        <v>4</v>
      </c>
      <c r="D2" s="27" t="s">
        <v>6</v>
      </c>
      <c r="E2" s="27" t="s">
        <v>7</v>
      </c>
      <c r="F2" s="27" t="s">
        <v>8</v>
      </c>
      <c r="G2" s="27" t="s">
        <v>8</v>
      </c>
      <c r="H2" s="27" t="s">
        <v>8</v>
      </c>
      <c r="I2" s="27" t="s">
        <v>8</v>
      </c>
      <c r="J2" s="167" t="s">
        <v>9</v>
      </c>
    </row>
    <row r="3" spans="1:10" s="2" customFormat="1" ht="18.75" x14ac:dyDescent="0.2">
      <c r="A3" s="92"/>
      <c r="B3" s="165"/>
      <c r="C3" s="3" t="s">
        <v>5</v>
      </c>
      <c r="D3" s="3"/>
      <c r="E3" s="4">
        <v>-11</v>
      </c>
      <c r="F3" s="5">
        <v>2561</v>
      </c>
      <c r="G3" s="5">
        <v>2562</v>
      </c>
      <c r="H3" s="5">
        <v>2563</v>
      </c>
      <c r="I3" s="5">
        <v>2564</v>
      </c>
      <c r="J3" s="168"/>
    </row>
    <row r="4" spans="1:10" s="2" customFormat="1" ht="19.5" thickBot="1" x14ac:dyDescent="0.25">
      <c r="A4" s="93">
        <v>-8</v>
      </c>
      <c r="B4" s="166"/>
      <c r="C4" s="6">
        <v>-9</v>
      </c>
      <c r="D4" s="6">
        <v>-10</v>
      </c>
      <c r="E4" s="9"/>
      <c r="F4" s="37"/>
      <c r="G4" s="7"/>
      <c r="H4" s="7"/>
      <c r="I4" s="7"/>
      <c r="J4" s="169"/>
    </row>
    <row r="5" spans="1:10" s="127" customFormat="1" ht="24" customHeight="1" x14ac:dyDescent="0.25">
      <c r="A5" s="125" t="s">
        <v>10</v>
      </c>
      <c r="B5" s="59"/>
      <c r="C5" s="59"/>
      <c r="D5" s="59"/>
      <c r="E5" s="60"/>
      <c r="F5" s="126"/>
      <c r="G5" s="126"/>
      <c r="H5" s="126"/>
      <c r="I5" s="126"/>
      <c r="J5" s="132"/>
    </row>
    <row r="6" spans="1:10" s="13" customFormat="1" ht="44.25" customHeight="1" x14ac:dyDescent="0.2">
      <c r="A6" s="29" t="s">
        <v>113</v>
      </c>
      <c r="B6" s="25"/>
      <c r="C6" s="61"/>
      <c r="D6" s="61"/>
      <c r="E6" s="25"/>
      <c r="F6" s="55">
        <f>SUM(F7)</f>
        <v>24000000</v>
      </c>
      <c r="G6" s="55"/>
      <c r="H6" s="55"/>
      <c r="I6" s="55"/>
      <c r="J6" s="133">
        <f t="shared" ref="J6" si="0">SUM(J7)</f>
        <v>24000000</v>
      </c>
    </row>
    <row r="7" spans="1:10" s="13" customFormat="1" ht="40.5" customHeight="1" x14ac:dyDescent="0.2">
      <c r="A7" s="29" t="s">
        <v>148</v>
      </c>
      <c r="B7" s="25"/>
      <c r="C7" s="61"/>
      <c r="D7" s="61"/>
      <c r="E7" s="25"/>
      <c r="F7" s="55">
        <f>SUM(F8:F10)</f>
        <v>24000000</v>
      </c>
      <c r="G7" s="55"/>
      <c r="H7" s="55"/>
      <c r="I7" s="55"/>
      <c r="J7" s="55">
        <f t="shared" ref="J7" si="1">SUM(J8:J10)</f>
        <v>24000000</v>
      </c>
    </row>
    <row r="8" spans="1:10" s="14" customFormat="1" ht="42.75" customHeight="1" x14ac:dyDescent="0.2">
      <c r="A8" s="24" t="s">
        <v>123</v>
      </c>
      <c r="B8" s="25" t="s">
        <v>11</v>
      </c>
      <c r="C8" s="61">
        <v>1</v>
      </c>
      <c r="D8" s="61">
        <v>1</v>
      </c>
      <c r="E8" s="48" t="s">
        <v>16</v>
      </c>
      <c r="F8" s="54">
        <v>7000000</v>
      </c>
      <c r="G8" s="41"/>
      <c r="H8" s="41"/>
      <c r="I8" s="41"/>
      <c r="J8" s="86">
        <f>SUM(F8:I8)</f>
        <v>7000000</v>
      </c>
    </row>
    <row r="9" spans="1:10" s="13" customFormat="1" ht="39.75" customHeight="1" x14ac:dyDescent="0.2">
      <c r="A9" s="24" t="s">
        <v>124</v>
      </c>
      <c r="B9" s="25" t="s">
        <v>11</v>
      </c>
      <c r="C9" s="61">
        <v>1</v>
      </c>
      <c r="D9" s="61">
        <v>1</v>
      </c>
      <c r="E9" s="62" t="s">
        <v>67</v>
      </c>
      <c r="F9" s="54">
        <v>2000000</v>
      </c>
      <c r="G9" s="41"/>
      <c r="H9" s="41"/>
      <c r="I9" s="41"/>
      <c r="J9" s="86">
        <f>SUM(F9:I9)</f>
        <v>2000000</v>
      </c>
    </row>
    <row r="10" spans="1:10" s="13" customFormat="1" ht="46.5" customHeight="1" x14ac:dyDescent="0.2">
      <c r="A10" s="24" t="s">
        <v>125</v>
      </c>
      <c r="B10" s="25" t="s">
        <v>11</v>
      </c>
      <c r="C10" s="61">
        <v>1</v>
      </c>
      <c r="D10" s="61">
        <v>1</v>
      </c>
      <c r="E10" s="62" t="s">
        <v>67</v>
      </c>
      <c r="F10" s="54">
        <v>15000000</v>
      </c>
      <c r="G10" s="41"/>
      <c r="H10" s="41"/>
      <c r="I10" s="41"/>
      <c r="J10" s="86">
        <f t="shared" ref="J10" si="2">SUM(F10:I10)</f>
        <v>15000000</v>
      </c>
    </row>
    <row r="11" spans="1:10" s="13" customFormat="1" ht="58.5" customHeight="1" x14ac:dyDescent="0.2">
      <c r="A11" s="29" t="s">
        <v>286</v>
      </c>
      <c r="B11" s="25"/>
      <c r="C11" s="61"/>
      <c r="D11" s="61"/>
      <c r="E11" s="25"/>
      <c r="F11" s="55">
        <f>SUM(F12)</f>
        <v>74884000</v>
      </c>
      <c r="G11" s="55">
        <f t="shared" ref="G11:J11" si="3">SUM(G12)</f>
        <v>25000000</v>
      </c>
      <c r="H11" s="55">
        <f t="shared" si="3"/>
        <v>0</v>
      </c>
      <c r="I11" s="55">
        <f t="shared" si="3"/>
        <v>0</v>
      </c>
      <c r="J11" s="55">
        <f t="shared" si="3"/>
        <v>99884000</v>
      </c>
    </row>
    <row r="12" spans="1:10" s="13" customFormat="1" ht="44.25" customHeight="1" x14ac:dyDescent="0.2">
      <c r="A12" s="29" t="s">
        <v>149</v>
      </c>
      <c r="B12" s="25"/>
      <c r="C12" s="61"/>
      <c r="D12" s="61"/>
      <c r="E12" s="25"/>
      <c r="F12" s="55">
        <f>SUM(F13:F17)</f>
        <v>74884000</v>
      </c>
      <c r="G12" s="55">
        <f>SUM(G13:G17)</f>
        <v>25000000</v>
      </c>
      <c r="H12" s="55">
        <f>SUM(H13:H17)</f>
        <v>0</v>
      </c>
      <c r="I12" s="55">
        <f>SUM(I13:I17)</f>
        <v>0</v>
      </c>
      <c r="J12" s="55">
        <f>SUM(J13:J17)</f>
        <v>99884000</v>
      </c>
    </row>
    <row r="13" spans="1:10" s="13" customFormat="1" ht="42" customHeight="1" x14ac:dyDescent="0.2">
      <c r="A13" s="24" t="s">
        <v>126</v>
      </c>
      <c r="B13" s="25" t="s">
        <v>12</v>
      </c>
      <c r="C13" s="63">
        <v>1</v>
      </c>
      <c r="D13" s="61">
        <v>1</v>
      </c>
      <c r="E13" s="62" t="s">
        <v>67</v>
      </c>
      <c r="F13" s="54">
        <v>26000000</v>
      </c>
      <c r="G13" s="54">
        <v>25000000</v>
      </c>
      <c r="H13" s="41"/>
      <c r="I13" s="41"/>
      <c r="J13" s="86">
        <f>SUM(F13:I13)</f>
        <v>51000000</v>
      </c>
    </row>
    <row r="14" spans="1:10" s="13" customFormat="1" ht="57.75" customHeight="1" x14ac:dyDescent="0.2">
      <c r="A14" s="24" t="s">
        <v>122</v>
      </c>
      <c r="B14" s="25" t="s">
        <v>12</v>
      </c>
      <c r="C14" s="63">
        <v>1</v>
      </c>
      <c r="D14" s="61">
        <v>1</v>
      </c>
      <c r="E14" s="25" t="s">
        <v>18</v>
      </c>
      <c r="F14" s="54">
        <v>37300000</v>
      </c>
      <c r="G14" s="41"/>
      <c r="H14" s="41"/>
      <c r="I14" s="41"/>
      <c r="J14" s="86">
        <f>SUM(F14:I14)</f>
        <v>37300000</v>
      </c>
    </row>
    <row r="15" spans="1:10" s="13" customFormat="1" ht="43.5" customHeight="1" x14ac:dyDescent="0.2">
      <c r="A15" s="24" t="s">
        <v>115</v>
      </c>
      <c r="B15" s="25" t="s">
        <v>12</v>
      </c>
      <c r="C15" s="63">
        <v>1</v>
      </c>
      <c r="D15" s="61">
        <v>1</v>
      </c>
      <c r="E15" s="25" t="s">
        <v>18</v>
      </c>
      <c r="F15" s="54">
        <v>4940000</v>
      </c>
      <c r="G15" s="41"/>
      <c r="H15" s="41"/>
      <c r="I15" s="41"/>
      <c r="J15" s="86">
        <f>SUM(F15:I15)</f>
        <v>4940000</v>
      </c>
    </row>
    <row r="16" spans="1:10" s="98" customFormat="1" ht="42.75" customHeight="1" x14ac:dyDescent="0.2">
      <c r="A16" s="33" t="s">
        <v>140</v>
      </c>
      <c r="B16" s="16" t="s">
        <v>29</v>
      </c>
      <c r="C16" s="69">
        <v>2</v>
      </c>
      <c r="D16" s="69">
        <v>1</v>
      </c>
      <c r="E16" s="25" t="s">
        <v>18</v>
      </c>
      <c r="F16" s="101">
        <v>3644000</v>
      </c>
      <c r="G16" s="102"/>
      <c r="H16" s="102"/>
      <c r="I16" s="102"/>
      <c r="J16" s="103">
        <f>SUM(F16)</f>
        <v>3644000</v>
      </c>
    </row>
    <row r="17" spans="1:10" s="98" customFormat="1" ht="42" customHeight="1" x14ac:dyDescent="0.2">
      <c r="A17" s="33" t="s">
        <v>141</v>
      </c>
      <c r="B17" s="16" t="s">
        <v>29</v>
      </c>
      <c r="C17" s="69">
        <v>2</v>
      </c>
      <c r="D17" s="69">
        <v>1</v>
      </c>
      <c r="E17" s="25" t="s">
        <v>18</v>
      </c>
      <c r="F17" s="101">
        <v>3000000</v>
      </c>
      <c r="G17" s="102"/>
      <c r="H17" s="102"/>
      <c r="I17" s="102"/>
      <c r="J17" s="103">
        <f t="shared" ref="J17" si="4">SUM(F17)</f>
        <v>3000000</v>
      </c>
    </row>
    <row r="18" spans="1:10" s="13" customFormat="1" ht="42" customHeight="1" x14ac:dyDescent="0.2">
      <c r="A18" s="94" t="s">
        <v>127</v>
      </c>
      <c r="B18" s="25"/>
      <c r="C18" s="61"/>
      <c r="D18" s="61"/>
      <c r="E18" s="25"/>
      <c r="F18" s="55">
        <f>SUM(F19)</f>
        <v>78559000</v>
      </c>
      <c r="G18" s="55">
        <f t="shared" ref="G18:J18" si="5">SUM(G19)</f>
        <v>69529000</v>
      </c>
      <c r="H18" s="55">
        <f t="shared" si="5"/>
        <v>40100000</v>
      </c>
      <c r="I18" s="55">
        <f t="shared" si="5"/>
        <v>40100000</v>
      </c>
      <c r="J18" s="133">
        <f t="shared" si="5"/>
        <v>228288000</v>
      </c>
    </row>
    <row r="19" spans="1:10" s="13" customFormat="1" ht="63" customHeight="1" x14ac:dyDescent="0.2">
      <c r="A19" s="94" t="s">
        <v>150</v>
      </c>
      <c r="B19" s="25"/>
      <c r="C19" s="61"/>
      <c r="D19" s="61"/>
      <c r="E19" s="25"/>
      <c r="F19" s="55">
        <f>SUM(F20:F35)</f>
        <v>78559000</v>
      </c>
      <c r="G19" s="55">
        <f t="shared" ref="G19:J19" si="6">SUM(G20:G35)</f>
        <v>69529000</v>
      </c>
      <c r="H19" s="55">
        <f t="shared" si="6"/>
        <v>40100000</v>
      </c>
      <c r="I19" s="55">
        <f t="shared" si="6"/>
        <v>40100000</v>
      </c>
      <c r="J19" s="55">
        <f t="shared" si="6"/>
        <v>228288000</v>
      </c>
    </row>
    <row r="20" spans="1:10" s="13" customFormat="1" ht="23.25" customHeight="1" x14ac:dyDescent="0.2">
      <c r="A20" s="24" t="s">
        <v>130</v>
      </c>
      <c r="B20" s="25" t="s">
        <v>35</v>
      </c>
      <c r="C20" s="61">
        <v>1</v>
      </c>
      <c r="D20" s="61">
        <v>1</v>
      </c>
      <c r="E20" s="25" t="s">
        <v>16</v>
      </c>
      <c r="F20" s="54">
        <v>10000000</v>
      </c>
      <c r="G20" s="54">
        <v>10000000</v>
      </c>
      <c r="H20" s="54">
        <v>10000000</v>
      </c>
      <c r="I20" s="54">
        <v>10000000</v>
      </c>
      <c r="J20" s="86">
        <f>SUM(F20:I20)</f>
        <v>40000000</v>
      </c>
    </row>
    <row r="21" spans="1:10" s="13" customFormat="1" ht="31.5" customHeight="1" x14ac:dyDescent="0.2">
      <c r="A21" s="24" t="s">
        <v>131</v>
      </c>
      <c r="B21" s="25" t="s">
        <v>35</v>
      </c>
      <c r="C21" s="61">
        <v>1</v>
      </c>
      <c r="D21" s="61">
        <v>1</v>
      </c>
      <c r="E21" s="25" t="s">
        <v>17</v>
      </c>
      <c r="F21" s="54">
        <v>3600000</v>
      </c>
      <c r="G21" s="54">
        <v>3600000</v>
      </c>
      <c r="H21" s="54">
        <v>3600000</v>
      </c>
      <c r="I21" s="54">
        <v>3600000</v>
      </c>
      <c r="J21" s="86">
        <f t="shared" ref="J21:J28" si="7">SUM(F21:I21)</f>
        <v>14400000</v>
      </c>
    </row>
    <row r="22" spans="1:10" s="13" customFormat="1" ht="42.75" customHeight="1" x14ac:dyDescent="0.2">
      <c r="A22" s="24" t="s">
        <v>128</v>
      </c>
      <c r="B22" s="25" t="s">
        <v>35</v>
      </c>
      <c r="C22" s="61">
        <v>1</v>
      </c>
      <c r="D22" s="61">
        <v>1</v>
      </c>
      <c r="E22" s="25" t="s">
        <v>252</v>
      </c>
      <c r="F22" s="54">
        <v>10000000</v>
      </c>
      <c r="G22" s="54">
        <v>10000000</v>
      </c>
      <c r="H22" s="54">
        <v>10000000</v>
      </c>
      <c r="I22" s="54">
        <v>10000000</v>
      </c>
      <c r="J22" s="86">
        <f t="shared" ref="J22" si="8">SUM(F22:I22)</f>
        <v>40000000</v>
      </c>
    </row>
    <row r="23" spans="1:10" s="13" customFormat="1" ht="42.75" customHeight="1" x14ac:dyDescent="0.2">
      <c r="A23" s="24" t="s">
        <v>132</v>
      </c>
      <c r="B23" s="25" t="s">
        <v>35</v>
      </c>
      <c r="C23" s="61">
        <v>1</v>
      </c>
      <c r="D23" s="61">
        <v>1</v>
      </c>
      <c r="E23" s="25" t="s">
        <v>19</v>
      </c>
      <c r="F23" s="54">
        <v>2500000</v>
      </c>
      <c r="G23" s="54">
        <v>2500000</v>
      </c>
      <c r="H23" s="54">
        <v>2500000</v>
      </c>
      <c r="I23" s="54">
        <v>2500000</v>
      </c>
      <c r="J23" s="86">
        <f>SUM(F23:I23)</f>
        <v>10000000</v>
      </c>
    </row>
    <row r="24" spans="1:10" s="13" customFormat="1" ht="24" customHeight="1" x14ac:dyDescent="0.2">
      <c r="A24" s="24" t="s">
        <v>133</v>
      </c>
      <c r="B24" s="25" t="s">
        <v>35</v>
      </c>
      <c r="C24" s="61">
        <v>1</v>
      </c>
      <c r="D24" s="61">
        <v>1</v>
      </c>
      <c r="E24" s="25" t="s">
        <v>26</v>
      </c>
      <c r="F24" s="54">
        <v>6030000</v>
      </c>
      <c r="G24" s="54">
        <v>5000000</v>
      </c>
      <c r="H24" s="54">
        <v>5000000</v>
      </c>
      <c r="I24" s="54">
        <v>5000000</v>
      </c>
      <c r="J24" s="86">
        <f>SUM(F24:I24)</f>
        <v>21030000</v>
      </c>
    </row>
    <row r="25" spans="1:10" s="13" customFormat="1" ht="44.25" customHeight="1" x14ac:dyDescent="0.2">
      <c r="A25" s="24" t="s">
        <v>116</v>
      </c>
      <c r="B25" s="25" t="s">
        <v>35</v>
      </c>
      <c r="C25" s="61">
        <v>1</v>
      </c>
      <c r="D25" s="61">
        <v>1</v>
      </c>
      <c r="E25" s="25" t="s">
        <v>129</v>
      </c>
      <c r="F25" s="54">
        <v>4000000</v>
      </c>
      <c r="G25" s="54">
        <v>4000000</v>
      </c>
      <c r="H25" s="54">
        <v>4000000</v>
      </c>
      <c r="I25" s="54">
        <v>4000000</v>
      </c>
      <c r="J25" s="86">
        <f>SUM(F25:I25)</f>
        <v>16000000</v>
      </c>
    </row>
    <row r="26" spans="1:10" s="13" customFormat="1" ht="43.5" customHeight="1" x14ac:dyDescent="0.2">
      <c r="A26" s="24" t="s">
        <v>134</v>
      </c>
      <c r="B26" s="25" t="s">
        <v>35</v>
      </c>
      <c r="C26" s="61">
        <v>1</v>
      </c>
      <c r="D26" s="61">
        <v>1</v>
      </c>
      <c r="E26" s="25" t="s">
        <v>17</v>
      </c>
      <c r="F26" s="54">
        <v>3000000</v>
      </c>
      <c r="G26" s="41"/>
      <c r="H26" s="41"/>
      <c r="I26" s="41"/>
      <c r="J26" s="86">
        <f>SUM(F26:I26)</f>
        <v>3000000</v>
      </c>
    </row>
    <row r="27" spans="1:10" s="13" customFormat="1" ht="43.5" customHeight="1" x14ac:dyDescent="0.2">
      <c r="A27" s="24" t="s">
        <v>135</v>
      </c>
      <c r="B27" s="25" t="s">
        <v>35</v>
      </c>
      <c r="C27" s="61">
        <v>1</v>
      </c>
      <c r="D27" s="61">
        <v>1</v>
      </c>
      <c r="E27" s="25" t="s">
        <v>17</v>
      </c>
      <c r="F27" s="54">
        <v>5000000</v>
      </c>
      <c r="G27" s="41"/>
      <c r="H27" s="41"/>
      <c r="I27" s="41"/>
      <c r="J27" s="86">
        <f>SUM(F27:I27)</f>
        <v>5000000</v>
      </c>
    </row>
    <row r="28" spans="1:10" s="13" customFormat="1" ht="43.5" customHeight="1" x14ac:dyDescent="0.2">
      <c r="A28" s="24" t="s">
        <v>136</v>
      </c>
      <c r="B28" s="25" t="s">
        <v>35</v>
      </c>
      <c r="C28" s="61">
        <v>1</v>
      </c>
      <c r="D28" s="61">
        <v>1</v>
      </c>
      <c r="E28" s="25" t="s">
        <v>19</v>
      </c>
      <c r="F28" s="54">
        <v>5000000</v>
      </c>
      <c r="G28" s="54">
        <v>5000000</v>
      </c>
      <c r="H28" s="54">
        <v>5000000</v>
      </c>
      <c r="I28" s="54">
        <v>5000000</v>
      </c>
      <c r="J28" s="86">
        <f t="shared" si="7"/>
        <v>20000000</v>
      </c>
    </row>
    <row r="29" spans="1:10" s="51" customFormat="1" ht="43.5" customHeight="1" x14ac:dyDescent="0.2">
      <c r="A29" s="97" t="s">
        <v>228</v>
      </c>
      <c r="B29" s="30" t="s">
        <v>35</v>
      </c>
      <c r="C29" s="81">
        <v>3</v>
      </c>
      <c r="D29" s="81">
        <v>1</v>
      </c>
      <c r="E29" s="82" t="s">
        <v>82</v>
      </c>
      <c r="F29" s="83">
        <v>20000000</v>
      </c>
      <c r="G29" s="83">
        <v>20000000</v>
      </c>
      <c r="H29" s="84"/>
      <c r="I29" s="84"/>
      <c r="J29" s="134">
        <f t="shared" ref="J29:J34" si="9">SUM(F29:I29)</f>
        <v>40000000</v>
      </c>
    </row>
    <row r="30" spans="1:10" s="50" customFormat="1" ht="40.5" customHeight="1" x14ac:dyDescent="0.2">
      <c r="A30" s="97" t="s">
        <v>142</v>
      </c>
      <c r="B30" s="30" t="s">
        <v>35</v>
      </c>
      <c r="C30" s="81">
        <v>3</v>
      </c>
      <c r="D30" s="81">
        <v>1</v>
      </c>
      <c r="E30" s="81" t="s">
        <v>28</v>
      </c>
      <c r="F30" s="89">
        <v>1000000</v>
      </c>
      <c r="G30" s="89">
        <v>1000000</v>
      </c>
      <c r="H30" s="84"/>
      <c r="I30" s="84"/>
      <c r="J30" s="134">
        <f t="shared" si="9"/>
        <v>2000000</v>
      </c>
    </row>
    <row r="31" spans="1:10" s="50" customFormat="1" ht="39" customHeight="1" x14ac:dyDescent="0.2">
      <c r="A31" s="97" t="s">
        <v>143</v>
      </c>
      <c r="B31" s="30" t="s">
        <v>35</v>
      </c>
      <c r="C31" s="81">
        <v>3</v>
      </c>
      <c r="D31" s="81">
        <v>1</v>
      </c>
      <c r="E31" s="81" t="s">
        <v>28</v>
      </c>
      <c r="F31" s="89">
        <v>1960000</v>
      </c>
      <c r="G31" s="89">
        <v>1960000</v>
      </c>
      <c r="H31" s="84"/>
      <c r="I31" s="84"/>
      <c r="J31" s="134">
        <f t="shared" si="9"/>
        <v>3920000</v>
      </c>
    </row>
    <row r="32" spans="1:10" s="50" customFormat="1" ht="40.5" customHeight="1" x14ac:dyDescent="0.2">
      <c r="A32" s="97" t="s">
        <v>144</v>
      </c>
      <c r="B32" s="30" t="s">
        <v>35</v>
      </c>
      <c r="C32" s="81">
        <v>3</v>
      </c>
      <c r="D32" s="81">
        <v>1</v>
      </c>
      <c r="E32" s="81" t="s">
        <v>28</v>
      </c>
      <c r="F32" s="89">
        <v>1980000</v>
      </c>
      <c r="G32" s="89">
        <v>1980000</v>
      </c>
      <c r="H32" s="84"/>
      <c r="I32" s="84"/>
      <c r="J32" s="134">
        <f t="shared" si="9"/>
        <v>3960000</v>
      </c>
    </row>
    <row r="33" spans="1:10" s="50" customFormat="1" ht="42" customHeight="1" x14ac:dyDescent="0.2">
      <c r="A33" s="97" t="s">
        <v>229</v>
      </c>
      <c r="B33" s="30" t="s">
        <v>35</v>
      </c>
      <c r="C33" s="81">
        <v>3</v>
      </c>
      <c r="D33" s="81">
        <v>1</v>
      </c>
      <c r="E33" s="81" t="s">
        <v>28</v>
      </c>
      <c r="F33" s="89">
        <v>2000000</v>
      </c>
      <c r="G33" s="89">
        <v>2000000</v>
      </c>
      <c r="H33" s="84"/>
      <c r="I33" s="84"/>
      <c r="J33" s="134">
        <f t="shared" si="9"/>
        <v>4000000</v>
      </c>
    </row>
    <row r="34" spans="1:10" s="50" customFormat="1" ht="42" customHeight="1" x14ac:dyDescent="0.2">
      <c r="A34" s="97" t="s">
        <v>145</v>
      </c>
      <c r="B34" s="30" t="s">
        <v>35</v>
      </c>
      <c r="C34" s="81">
        <v>3</v>
      </c>
      <c r="D34" s="81">
        <v>1</v>
      </c>
      <c r="E34" s="81" t="s">
        <v>28</v>
      </c>
      <c r="F34" s="89">
        <v>1989000</v>
      </c>
      <c r="G34" s="89">
        <v>1989000</v>
      </c>
      <c r="H34" s="84"/>
      <c r="I34" s="84"/>
      <c r="J34" s="134">
        <f t="shared" si="9"/>
        <v>3978000</v>
      </c>
    </row>
    <row r="35" spans="1:10" s="50" customFormat="1" ht="37.5" customHeight="1" x14ac:dyDescent="0.2">
      <c r="A35" s="97" t="s">
        <v>285</v>
      </c>
      <c r="B35" s="30" t="s">
        <v>35</v>
      </c>
      <c r="C35" s="81">
        <v>3</v>
      </c>
      <c r="D35" s="81">
        <v>1</v>
      </c>
      <c r="E35" s="81" t="s">
        <v>19</v>
      </c>
      <c r="F35" s="89">
        <v>500000</v>
      </c>
      <c r="G35" s="89">
        <v>500000</v>
      </c>
      <c r="H35" s="84"/>
      <c r="I35" s="84"/>
      <c r="J35" s="101">
        <f>SUM(F35:I35)</f>
        <v>1000000</v>
      </c>
    </row>
    <row r="36" spans="1:10" s="13" customFormat="1" ht="45" customHeight="1" x14ac:dyDescent="0.2">
      <c r="A36" s="29" t="s">
        <v>75</v>
      </c>
      <c r="B36" s="25"/>
      <c r="C36" s="25"/>
      <c r="D36" s="25"/>
      <c r="E36" s="25"/>
      <c r="F36" s="56">
        <f>SUM(F37)</f>
        <v>30272500</v>
      </c>
      <c r="G36" s="56">
        <f t="shared" ref="G36:J36" si="10">SUM(G37)</f>
        <v>9000000</v>
      </c>
      <c r="H36" s="56">
        <f t="shared" si="10"/>
        <v>9000000</v>
      </c>
      <c r="I36" s="56">
        <f t="shared" si="10"/>
        <v>9000000</v>
      </c>
      <c r="J36" s="135">
        <f t="shared" si="10"/>
        <v>57272500</v>
      </c>
    </row>
    <row r="37" spans="1:10" s="13" customFormat="1" ht="40.5" customHeight="1" x14ac:dyDescent="0.2">
      <c r="A37" s="29" t="s">
        <v>151</v>
      </c>
      <c r="B37" s="25"/>
      <c r="C37" s="25"/>
      <c r="D37" s="25"/>
      <c r="E37" s="25"/>
      <c r="F37" s="56">
        <f>SUM(F38:F43)</f>
        <v>30272500</v>
      </c>
      <c r="G37" s="56">
        <f t="shared" ref="G37:J37" si="11">SUM(G38:G43)</f>
        <v>9000000</v>
      </c>
      <c r="H37" s="56">
        <f t="shared" si="11"/>
        <v>9000000</v>
      </c>
      <c r="I37" s="56">
        <f t="shared" si="11"/>
        <v>9000000</v>
      </c>
      <c r="J37" s="56">
        <f t="shared" si="11"/>
        <v>57272500</v>
      </c>
    </row>
    <row r="38" spans="1:10" s="15" customFormat="1" ht="64.5" customHeight="1" x14ac:dyDescent="0.2">
      <c r="A38" s="12" t="s">
        <v>308</v>
      </c>
      <c r="B38" s="25" t="s">
        <v>31</v>
      </c>
      <c r="C38" s="17">
        <v>1</v>
      </c>
      <c r="D38" s="17">
        <v>1</v>
      </c>
      <c r="E38" s="17" t="s">
        <v>32</v>
      </c>
      <c r="F38" s="40">
        <v>9300000</v>
      </c>
      <c r="G38" s="39"/>
      <c r="H38" s="39"/>
      <c r="I38" s="40"/>
      <c r="J38" s="134">
        <f>SUM(F38:I38)</f>
        <v>9300000</v>
      </c>
    </row>
    <row r="39" spans="1:10" ht="42" customHeight="1" x14ac:dyDescent="0.2">
      <c r="A39" s="12" t="s">
        <v>230</v>
      </c>
      <c r="B39" s="16" t="s">
        <v>31</v>
      </c>
      <c r="C39" s="17">
        <v>1</v>
      </c>
      <c r="D39" s="17">
        <v>1</v>
      </c>
      <c r="E39" s="17" t="s">
        <v>33</v>
      </c>
      <c r="F39" s="38">
        <v>5025500</v>
      </c>
      <c r="G39" s="39"/>
      <c r="H39" s="39"/>
      <c r="I39" s="40"/>
      <c r="J39" s="134">
        <f t="shared" ref="J39:J43" si="12">SUM(F39:I39)</f>
        <v>5025500</v>
      </c>
    </row>
    <row r="40" spans="1:10" ht="41.25" customHeight="1" x14ac:dyDescent="0.2">
      <c r="A40" s="12" t="s">
        <v>231</v>
      </c>
      <c r="B40" s="16" t="s">
        <v>31</v>
      </c>
      <c r="C40" s="17">
        <v>1</v>
      </c>
      <c r="D40" s="17">
        <v>1</v>
      </c>
      <c r="E40" s="17" t="s">
        <v>34</v>
      </c>
      <c r="F40" s="40">
        <v>2500000</v>
      </c>
      <c r="G40" s="40">
        <v>2500000</v>
      </c>
      <c r="H40" s="40">
        <v>2500000</v>
      </c>
      <c r="I40" s="40">
        <v>2500000</v>
      </c>
      <c r="J40" s="134">
        <f>SUM(F40:I40)</f>
        <v>10000000</v>
      </c>
    </row>
    <row r="41" spans="1:10" ht="42" customHeight="1" x14ac:dyDescent="0.2">
      <c r="A41" s="12" t="s">
        <v>137</v>
      </c>
      <c r="B41" s="16" t="s">
        <v>31</v>
      </c>
      <c r="C41" s="17">
        <v>1</v>
      </c>
      <c r="D41" s="17">
        <v>1</v>
      </c>
      <c r="E41" s="123" t="s">
        <v>114</v>
      </c>
      <c r="F41" s="40">
        <v>1155000</v>
      </c>
      <c r="G41" s="41"/>
      <c r="H41" s="41"/>
      <c r="I41" s="41"/>
      <c r="J41" s="134">
        <f>SUM(F41:I41)</f>
        <v>1155000</v>
      </c>
    </row>
    <row r="42" spans="1:10" ht="41.25" customHeight="1" x14ac:dyDescent="0.2">
      <c r="A42" s="12" t="s">
        <v>138</v>
      </c>
      <c r="B42" s="16" t="s">
        <v>31</v>
      </c>
      <c r="C42" s="17">
        <v>1</v>
      </c>
      <c r="D42" s="17">
        <v>1</v>
      </c>
      <c r="E42" s="17" t="s">
        <v>36</v>
      </c>
      <c r="F42" s="40">
        <v>5792000</v>
      </c>
      <c r="G42" s="41"/>
      <c r="H42" s="41"/>
      <c r="I42" s="41"/>
      <c r="J42" s="134">
        <f>SUM(F42:I42)</f>
        <v>5792000</v>
      </c>
    </row>
    <row r="43" spans="1:10" s="18" customFormat="1" ht="23.25" customHeight="1" x14ac:dyDescent="0.2">
      <c r="A43" s="24" t="s">
        <v>139</v>
      </c>
      <c r="B43" s="25" t="s">
        <v>31</v>
      </c>
      <c r="C43" s="25">
        <v>1</v>
      </c>
      <c r="D43" s="25">
        <v>1</v>
      </c>
      <c r="E43" s="25" t="s">
        <v>34</v>
      </c>
      <c r="F43" s="40">
        <v>6500000</v>
      </c>
      <c r="G43" s="40">
        <v>6500000</v>
      </c>
      <c r="H43" s="40">
        <v>6500000</v>
      </c>
      <c r="I43" s="40">
        <v>6500000</v>
      </c>
      <c r="J43" s="134">
        <f t="shared" si="12"/>
        <v>26000000</v>
      </c>
    </row>
    <row r="44" spans="1:10" s="143" customFormat="1" ht="27" customHeight="1" x14ac:dyDescent="0.2">
      <c r="A44" s="171" t="s">
        <v>146</v>
      </c>
      <c r="B44" s="172"/>
      <c r="C44" s="172"/>
      <c r="D44" s="172"/>
      <c r="E44" s="172"/>
      <c r="F44" s="142">
        <f>SUM(F6+F11+F18+F36)</f>
        <v>207715500</v>
      </c>
      <c r="G44" s="142">
        <f>SUM(G6+G11+G18+G36)</f>
        <v>103529000</v>
      </c>
      <c r="H44" s="142">
        <f>SUM(H6+H11+H18+H36)</f>
        <v>49100000</v>
      </c>
      <c r="I44" s="142">
        <f>SUM(I6+I11+I18+I36)</f>
        <v>49100000</v>
      </c>
      <c r="J44" s="142">
        <f>SUM(J6+J11+J18+J36)</f>
        <v>409444500</v>
      </c>
    </row>
    <row r="45" spans="1:10" s="130" customFormat="1" ht="26.25" customHeight="1" x14ac:dyDescent="0.2">
      <c r="A45" s="128" t="s">
        <v>37</v>
      </c>
      <c r="B45" s="64"/>
      <c r="C45" s="64"/>
      <c r="D45" s="64"/>
      <c r="E45" s="65"/>
      <c r="F45" s="129"/>
      <c r="G45" s="129"/>
      <c r="H45" s="129"/>
      <c r="I45" s="129"/>
      <c r="J45" s="136"/>
    </row>
    <row r="46" spans="1:10" ht="39.75" customHeight="1" x14ac:dyDescent="0.2">
      <c r="A46" s="31" t="s">
        <v>253</v>
      </c>
      <c r="B46" s="30"/>
      <c r="C46" s="32"/>
      <c r="D46" s="32"/>
      <c r="E46" s="32"/>
      <c r="F46" s="43">
        <f>SUM(F47)</f>
        <v>34121800</v>
      </c>
      <c r="G46" s="43">
        <f t="shared" ref="G46:J46" si="13">SUM(G47)</f>
        <v>18360400</v>
      </c>
      <c r="H46" s="43">
        <f t="shared" si="13"/>
        <v>500000</v>
      </c>
      <c r="I46" s="43">
        <f t="shared" si="13"/>
        <v>500000</v>
      </c>
      <c r="J46" s="43">
        <f t="shared" si="13"/>
        <v>53482200</v>
      </c>
    </row>
    <row r="47" spans="1:10" ht="42" customHeight="1" x14ac:dyDescent="0.2">
      <c r="A47" s="31" t="s">
        <v>160</v>
      </c>
      <c r="B47" s="30"/>
      <c r="C47" s="32"/>
      <c r="D47" s="32"/>
      <c r="E47" s="32"/>
      <c r="F47" s="43">
        <f>SUM(F48:F57)</f>
        <v>34121800</v>
      </c>
      <c r="G47" s="43">
        <f t="shared" ref="G47:J47" si="14">SUM(G48:G57)</f>
        <v>18360400</v>
      </c>
      <c r="H47" s="43">
        <f t="shared" si="14"/>
        <v>500000</v>
      </c>
      <c r="I47" s="43">
        <f t="shared" si="14"/>
        <v>500000</v>
      </c>
      <c r="J47" s="43">
        <f t="shared" si="14"/>
        <v>53482200</v>
      </c>
    </row>
    <row r="48" spans="1:10" ht="42.75" customHeight="1" x14ac:dyDescent="0.2">
      <c r="A48" s="33" t="s">
        <v>147</v>
      </c>
      <c r="B48" s="30" t="s">
        <v>31</v>
      </c>
      <c r="C48" s="32">
        <v>1</v>
      </c>
      <c r="D48" s="32">
        <v>3</v>
      </c>
      <c r="E48" s="34" t="s">
        <v>61</v>
      </c>
      <c r="F48" s="42">
        <v>5000000</v>
      </c>
      <c r="G48" s="53"/>
      <c r="H48" s="53"/>
      <c r="I48" s="53"/>
      <c r="J48" s="101">
        <f>SUM(F48:I48)</f>
        <v>5000000</v>
      </c>
    </row>
    <row r="49" spans="1:10" ht="40.5" customHeight="1" x14ac:dyDescent="0.2">
      <c r="A49" s="33" t="s">
        <v>161</v>
      </c>
      <c r="B49" s="30" t="s">
        <v>31</v>
      </c>
      <c r="C49" s="32">
        <v>1</v>
      </c>
      <c r="D49" s="32">
        <v>3</v>
      </c>
      <c r="E49" s="34" t="s">
        <v>61</v>
      </c>
      <c r="F49" s="42">
        <v>3000000</v>
      </c>
      <c r="G49" s="53"/>
      <c r="H49" s="53"/>
      <c r="I49" s="53"/>
      <c r="J49" s="101">
        <f t="shared" ref="J49:J51" si="15">SUM(F49:I49)</f>
        <v>3000000</v>
      </c>
    </row>
    <row r="50" spans="1:10" ht="44.25" customHeight="1" x14ac:dyDescent="0.2">
      <c r="A50" s="33" t="s">
        <v>162</v>
      </c>
      <c r="B50" s="30" t="s">
        <v>31</v>
      </c>
      <c r="C50" s="32">
        <v>1</v>
      </c>
      <c r="D50" s="32">
        <v>3</v>
      </c>
      <c r="E50" s="34" t="s">
        <v>61</v>
      </c>
      <c r="F50" s="42">
        <v>2761400</v>
      </c>
      <c r="G50" s="53"/>
      <c r="H50" s="53"/>
      <c r="I50" s="53"/>
      <c r="J50" s="101">
        <f t="shared" si="15"/>
        <v>2761400</v>
      </c>
    </row>
    <row r="51" spans="1:10" ht="44.25" customHeight="1" x14ac:dyDescent="0.2">
      <c r="A51" s="33" t="s">
        <v>163</v>
      </c>
      <c r="B51" s="30" t="s">
        <v>31</v>
      </c>
      <c r="C51" s="32">
        <v>1</v>
      </c>
      <c r="D51" s="32">
        <v>3</v>
      </c>
      <c r="E51" s="32" t="s">
        <v>121</v>
      </c>
      <c r="F51" s="42">
        <v>500000</v>
      </c>
      <c r="G51" s="42">
        <v>500000</v>
      </c>
      <c r="H51" s="42">
        <v>500000</v>
      </c>
      <c r="I51" s="42">
        <v>500000</v>
      </c>
      <c r="J51" s="101">
        <f t="shared" si="15"/>
        <v>2000000</v>
      </c>
    </row>
    <row r="52" spans="1:10" s="50" customFormat="1" ht="41.25" customHeight="1" x14ac:dyDescent="0.2">
      <c r="A52" s="33" t="s">
        <v>234</v>
      </c>
      <c r="B52" s="30" t="s">
        <v>31</v>
      </c>
      <c r="C52" s="17">
        <v>3</v>
      </c>
      <c r="D52" s="17">
        <v>3</v>
      </c>
      <c r="E52" s="34" t="s">
        <v>27</v>
      </c>
      <c r="F52" s="90">
        <v>3000000</v>
      </c>
      <c r="G52" s="87"/>
      <c r="H52" s="87"/>
      <c r="I52" s="87"/>
      <c r="J52" s="101">
        <f t="shared" ref="J52:J57" si="16">SUM(F52:I52)</f>
        <v>3000000</v>
      </c>
    </row>
    <row r="53" spans="1:10" s="50" customFormat="1" ht="42" customHeight="1" x14ac:dyDescent="0.2">
      <c r="A53" s="33" t="s">
        <v>186</v>
      </c>
      <c r="B53" s="30" t="s">
        <v>31</v>
      </c>
      <c r="C53" s="17">
        <v>3</v>
      </c>
      <c r="D53" s="17">
        <v>3</v>
      </c>
      <c r="E53" s="34" t="s">
        <v>27</v>
      </c>
      <c r="F53" s="90">
        <v>6300400</v>
      </c>
      <c r="G53" s="90">
        <v>6300400</v>
      </c>
      <c r="H53" s="87"/>
      <c r="I53" s="87"/>
      <c r="J53" s="101">
        <f t="shared" si="16"/>
        <v>12600800</v>
      </c>
    </row>
    <row r="54" spans="1:10" s="50" customFormat="1" ht="42.75" customHeight="1" x14ac:dyDescent="0.2">
      <c r="A54" s="97" t="s">
        <v>187</v>
      </c>
      <c r="B54" s="30" t="s">
        <v>31</v>
      </c>
      <c r="C54" s="17">
        <v>3</v>
      </c>
      <c r="D54" s="17">
        <v>3</v>
      </c>
      <c r="E54" s="82" t="s">
        <v>27</v>
      </c>
      <c r="F54" s="89">
        <v>7240000</v>
      </c>
      <c r="G54" s="89">
        <v>7240000</v>
      </c>
      <c r="H54" s="84"/>
      <c r="I54" s="84"/>
      <c r="J54" s="101">
        <f t="shared" si="16"/>
        <v>14480000</v>
      </c>
    </row>
    <row r="55" spans="1:10" s="51" customFormat="1" ht="25.5" customHeight="1" x14ac:dyDescent="0.2">
      <c r="A55" s="97" t="s">
        <v>190</v>
      </c>
      <c r="B55" s="30" t="s">
        <v>31</v>
      </c>
      <c r="C55" s="17">
        <v>3</v>
      </c>
      <c r="D55" s="81">
        <v>3</v>
      </c>
      <c r="E55" s="81" t="s">
        <v>28</v>
      </c>
      <c r="F55" s="89">
        <v>2000000</v>
      </c>
      <c r="G55" s="84"/>
      <c r="H55" s="84"/>
      <c r="I55" s="84"/>
      <c r="J55" s="101">
        <f t="shared" si="16"/>
        <v>2000000</v>
      </c>
    </row>
    <row r="56" spans="1:10" s="51" customFormat="1" ht="41.25" customHeight="1" x14ac:dyDescent="0.2">
      <c r="A56" s="97" t="s">
        <v>191</v>
      </c>
      <c r="B56" s="30" t="s">
        <v>31</v>
      </c>
      <c r="C56" s="81">
        <v>3</v>
      </c>
      <c r="D56" s="81">
        <v>3</v>
      </c>
      <c r="E56" s="81" t="s">
        <v>28</v>
      </c>
      <c r="F56" s="89">
        <v>4000000</v>
      </c>
      <c r="G56" s="89">
        <v>4000000</v>
      </c>
      <c r="H56" s="84"/>
      <c r="I56" s="84"/>
      <c r="J56" s="101">
        <f t="shared" si="16"/>
        <v>8000000</v>
      </c>
    </row>
    <row r="57" spans="1:10" s="50" customFormat="1" ht="45.75" customHeight="1" x14ac:dyDescent="0.2">
      <c r="A57" s="97" t="s">
        <v>192</v>
      </c>
      <c r="B57" s="30" t="s">
        <v>31</v>
      </c>
      <c r="C57" s="81">
        <v>3</v>
      </c>
      <c r="D57" s="81">
        <v>3</v>
      </c>
      <c r="E57" s="81" t="s">
        <v>28</v>
      </c>
      <c r="F57" s="89">
        <v>320000</v>
      </c>
      <c r="G57" s="89">
        <v>320000</v>
      </c>
      <c r="H57" s="84"/>
      <c r="I57" s="84"/>
      <c r="J57" s="101">
        <f t="shared" si="16"/>
        <v>640000</v>
      </c>
    </row>
    <row r="58" spans="1:10" ht="61.5" customHeight="1" x14ac:dyDescent="0.2">
      <c r="A58" s="31" t="s">
        <v>60</v>
      </c>
      <c r="B58" s="30"/>
      <c r="C58" s="66"/>
      <c r="D58" s="32"/>
      <c r="E58" s="32"/>
      <c r="F58" s="43">
        <f>SUM(F59)</f>
        <v>12356700</v>
      </c>
      <c r="G58" s="43">
        <f t="shared" ref="G58:J58" si="17">SUM(G59)</f>
        <v>12220500</v>
      </c>
      <c r="H58" s="43">
        <f t="shared" si="17"/>
        <v>4220500</v>
      </c>
      <c r="I58" s="43">
        <f t="shared" si="17"/>
        <v>4220500</v>
      </c>
      <c r="J58" s="137">
        <f t="shared" si="17"/>
        <v>33018200</v>
      </c>
    </row>
    <row r="59" spans="1:10" ht="46.5" customHeight="1" x14ac:dyDescent="0.2">
      <c r="A59" s="31" t="s">
        <v>164</v>
      </c>
      <c r="B59" s="30"/>
      <c r="C59" s="66"/>
      <c r="D59" s="32"/>
      <c r="E59" s="32"/>
      <c r="F59" s="43">
        <f>SUM(F60:F66)</f>
        <v>12356700</v>
      </c>
      <c r="G59" s="43">
        <f t="shared" ref="G59:J59" si="18">SUM(G60:G66)</f>
        <v>12220500</v>
      </c>
      <c r="H59" s="43">
        <f t="shared" si="18"/>
        <v>4220500</v>
      </c>
      <c r="I59" s="43">
        <f t="shared" si="18"/>
        <v>4220500</v>
      </c>
      <c r="J59" s="43">
        <f t="shared" si="18"/>
        <v>33018200</v>
      </c>
    </row>
    <row r="60" spans="1:10" ht="62.25" customHeight="1" x14ac:dyDescent="0.2">
      <c r="A60" s="33" t="s">
        <v>165</v>
      </c>
      <c r="B60" s="30" t="s">
        <v>29</v>
      </c>
      <c r="C60" s="32">
        <v>1</v>
      </c>
      <c r="D60" s="32">
        <v>2</v>
      </c>
      <c r="E60" s="32" t="s">
        <v>62</v>
      </c>
      <c r="F60" s="42">
        <v>736200</v>
      </c>
      <c r="G60" s="52">
        <v>800000</v>
      </c>
      <c r="H60" s="52">
        <v>800000</v>
      </c>
      <c r="I60" s="52">
        <v>800000</v>
      </c>
      <c r="J60" s="101">
        <f>SUM(F60:I60)</f>
        <v>3136200</v>
      </c>
    </row>
    <row r="61" spans="1:10" ht="42" customHeight="1" x14ac:dyDescent="0.2">
      <c r="A61" s="33" t="s">
        <v>166</v>
      </c>
      <c r="B61" s="30" t="s">
        <v>29</v>
      </c>
      <c r="C61" s="32">
        <v>1</v>
      </c>
      <c r="D61" s="32">
        <v>2</v>
      </c>
      <c r="E61" s="32" t="s">
        <v>16</v>
      </c>
      <c r="F61" s="42">
        <v>200000</v>
      </c>
      <c r="G61" s="53"/>
      <c r="H61" s="53"/>
      <c r="I61" s="53"/>
      <c r="J61" s="101">
        <f t="shared" ref="J61:J64" si="19">SUM(F61:I61)</f>
        <v>200000</v>
      </c>
    </row>
    <row r="62" spans="1:10" ht="42" customHeight="1" x14ac:dyDescent="0.2">
      <c r="A62" s="33" t="s">
        <v>167</v>
      </c>
      <c r="B62" s="30" t="s">
        <v>29</v>
      </c>
      <c r="C62" s="32">
        <v>1</v>
      </c>
      <c r="D62" s="32">
        <v>2</v>
      </c>
      <c r="E62" s="32" t="s">
        <v>16</v>
      </c>
      <c r="F62" s="42">
        <v>1600000</v>
      </c>
      <c r="G62" s="42">
        <v>1600000</v>
      </c>
      <c r="H62" s="42">
        <v>1600000</v>
      </c>
      <c r="I62" s="42">
        <v>1600000</v>
      </c>
      <c r="J62" s="101">
        <f t="shared" si="19"/>
        <v>6400000</v>
      </c>
    </row>
    <row r="63" spans="1:10" ht="41.25" customHeight="1" x14ac:dyDescent="0.2">
      <c r="A63" s="33" t="s">
        <v>168</v>
      </c>
      <c r="B63" s="30" t="s">
        <v>29</v>
      </c>
      <c r="C63" s="32">
        <v>1</v>
      </c>
      <c r="D63" s="32">
        <v>2</v>
      </c>
      <c r="E63" s="32" t="s">
        <v>19</v>
      </c>
      <c r="F63" s="42">
        <v>320500</v>
      </c>
      <c r="G63" s="42">
        <v>320500</v>
      </c>
      <c r="H63" s="42">
        <v>320500</v>
      </c>
      <c r="I63" s="42">
        <v>320500</v>
      </c>
      <c r="J63" s="101">
        <f t="shared" si="19"/>
        <v>1282000</v>
      </c>
    </row>
    <row r="64" spans="1:10" ht="42" customHeight="1" x14ac:dyDescent="0.2">
      <c r="A64" s="33" t="s">
        <v>169</v>
      </c>
      <c r="B64" s="30" t="s">
        <v>29</v>
      </c>
      <c r="C64" s="32">
        <v>1</v>
      </c>
      <c r="D64" s="32">
        <v>2</v>
      </c>
      <c r="E64" s="32" t="s">
        <v>78</v>
      </c>
      <c r="F64" s="42">
        <v>1500000</v>
      </c>
      <c r="G64" s="42">
        <v>1500000</v>
      </c>
      <c r="H64" s="42">
        <v>1500000</v>
      </c>
      <c r="I64" s="42">
        <v>1500000</v>
      </c>
      <c r="J64" s="101">
        <f t="shared" si="19"/>
        <v>6000000</v>
      </c>
    </row>
    <row r="65" spans="1:10" s="50" customFormat="1" ht="42.75" customHeight="1" x14ac:dyDescent="0.2">
      <c r="A65" s="97" t="s">
        <v>188</v>
      </c>
      <c r="B65" s="30" t="s">
        <v>29</v>
      </c>
      <c r="C65" s="17">
        <v>3</v>
      </c>
      <c r="D65" s="17">
        <v>2</v>
      </c>
      <c r="E65" s="82" t="s">
        <v>27</v>
      </c>
      <c r="F65" s="89">
        <v>700000</v>
      </c>
      <c r="G65" s="89">
        <v>700000</v>
      </c>
      <c r="H65" s="84"/>
      <c r="I65" s="84"/>
      <c r="J65" s="101">
        <f>SUM(F65:I65)</f>
        <v>1400000</v>
      </c>
    </row>
    <row r="66" spans="1:10" s="50" customFormat="1" ht="45.75" customHeight="1" x14ac:dyDescent="0.2">
      <c r="A66" s="97" t="s">
        <v>227</v>
      </c>
      <c r="B66" s="30" t="s">
        <v>29</v>
      </c>
      <c r="C66" s="17">
        <v>3</v>
      </c>
      <c r="D66" s="17">
        <v>2</v>
      </c>
      <c r="E66" s="82" t="s">
        <v>27</v>
      </c>
      <c r="F66" s="89">
        <v>7300000</v>
      </c>
      <c r="G66" s="89">
        <v>7300000</v>
      </c>
      <c r="H66" s="84"/>
      <c r="I66" s="84"/>
      <c r="J66" s="101">
        <f>SUM(F66:I66)</f>
        <v>14600000</v>
      </c>
    </row>
    <row r="67" spans="1:10" ht="43.5" customHeight="1" x14ac:dyDescent="0.2">
      <c r="A67" s="31" t="s">
        <v>69</v>
      </c>
      <c r="B67" s="35"/>
      <c r="C67" s="36"/>
      <c r="D67" s="36"/>
      <c r="E67" s="36"/>
      <c r="F67" s="43">
        <f>SUM(F68)</f>
        <v>19173800</v>
      </c>
      <c r="G67" s="43">
        <f t="shared" ref="G67:J67" si="20">SUM(G68)</f>
        <v>11200000</v>
      </c>
      <c r="H67" s="43">
        <f t="shared" si="20"/>
        <v>0</v>
      </c>
      <c r="I67" s="43">
        <f t="shared" si="20"/>
        <v>0</v>
      </c>
      <c r="J67" s="137">
        <f t="shared" si="20"/>
        <v>30373800</v>
      </c>
    </row>
    <row r="68" spans="1:10" ht="63" customHeight="1" x14ac:dyDescent="0.2">
      <c r="A68" s="31" t="s">
        <v>156</v>
      </c>
      <c r="B68" s="35"/>
      <c r="C68" s="36"/>
      <c r="D68" s="36"/>
      <c r="E68" s="36"/>
      <c r="F68" s="43">
        <f>SUM(F69:F73)</f>
        <v>19173800</v>
      </c>
      <c r="G68" s="43">
        <f t="shared" ref="G68:J68" si="21">SUM(G69:G73)</f>
        <v>11200000</v>
      </c>
      <c r="H68" s="43">
        <f t="shared" si="21"/>
        <v>0</v>
      </c>
      <c r="I68" s="43">
        <f t="shared" si="21"/>
        <v>0</v>
      </c>
      <c r="J68" s="137">
        <f t="shared" si="21"/>
        <v>30373800</v>
      </c>
    </row>
    <row r="69" spans="1:10" ht="43.5" customHeight="1" x14ac:dyDescent="0.2">
      <c r="A69" s="33" t="s">
        <v>117</v>
      </c>
      <c r="B69" s="30" t="s">
        <v>35</v>
      </c>
      <c r="C69" s="32">
        <v>1</v>
      </c>
      <c r="D69" s="32">
        <v>2</v>
      </c>
      <c r="E69" s="34" t="s">
        <v>170</v>
      </c>
      <c r="F69" s="42">
        <v>5000000</v>
      </c>
      <c r="G69" s="53"/>
      <c r="H69" s="53"/>
      <c r="I69" s="53"/>
      <c r="J69" s="101">
        <f>SUM(F69:I69)</f>
        <v>5000000</v>
      </c>
    </row>
    <row r="70" spans="1:10" ht="23.25" customHeight="1" x14ac:dyDescent="0.2">
      <c r="A70" s="33" t="s">
        <v>171</v>
      </c>
      <c r="B70" s="30" t="s">
        <v>35</v>
      </c>
      <c r="C70" s="32">
        <v>1</v>
      </c>
      <c r="D70" s="32">
        <v>2</v>
      </c>
      <c r="E70" s="32" t="s">
        <v>172</v>
      </c>
      <c r="F70" s="42">
        <v>2973800</v>
      </c>
      <c r="G70" s="53"/>
      <c r="H70" s="53"/>
      <c r="I70" s="53"/>
      <c r="J70" s="101">
        <f>SUM(F70:I70)</f>
        <v>2973800</v>
      </c>
    </row>
    <row r="71" spans="1:10" s="50" customFormat="1" ht="45" customHeight="1" x14ac:dyDescent="0.2">
      <c r="A71" s="97" t="s">
        <v>189</v>
      </c>
      <c r="B71" s="30" t="s">
        <v>35</v>
      </c>
      <c r="C71" s="17">
        <v>3</v>
      </c>
      <c r="D71" s="17">
        <v>2</v>
      </c>
      <c r="E71" s="81" t="s">
        <v>28</v>
      </c>
      <c r="F71" s="89">
        <v>10000000</v>
      </c>
      <c r="G71" s="89">
        <v>10000000</v>
      </c>
      <c r="H71" s="84"/>
      <c r="I71" s="84"/>
      <c r="J71" s="101">
        <f>SUM(F71:I71)</f>
        <v>20000000</v>
      </c>
    </row>
    <row r="72" spans="1:10" s="50" customFormat="1" ht="47.25" customHeight="1" x14ac:dyDescent="0.2">
      <c r="A72" s="97" t="s">
        <v>193</v>
      </c>
      <c r="B72" s="30" t="s">
        <v>35</v>
      </c>
      <c r="C72" s="81">
        <v>3</v>
      </c>
      <c r="D72" s="81">
        <v>2</v>
      </c>
      <c r="E72" s="81" t="s">
        <v>28</v>
      </c>
      <c r="F72" s="89">
        <v>1000000</v>
      </c>
      <c r="G72" s="89">
        <v>1000000</v>
      </c>
      <c r="H72" s="84"/>
      <c r="I72" s="84"/>
      <c r="J72" s="101">
        <f t="shared" ref="J72:J73" si="22">SUM(F72:I72)</f>
        <v>2000000</v>
      </c>
    </row>
    <row r="73" spans="1:10" s="50" customFormat="1" ht="63" customHeight="1" x14ac:dyDescent="0.2">
      <c r="A73" s="97" t="s">
        <v>194</v>
      </c>
      <c r="B73" s="30" t="s">
        <v>35</v>
      </c>
      <c r="C73" s="81">
        <v>3</v>
      </c>
      <c r="D73" s="81">
        <v>2</v>
      </c>
      <c r="E73" s="81" t="s">
        <v>28</v>
      </c>
      <c r="F73" s="89">
        <v>200000</v>
      </c>
      <c r="G73" s="89">
        <v>200000</v>
      </c>
      <c r="H73" s="84"/>
      <c r="I73" s="84"/>
      <c r="J73" s="101">
        <f t="shared" si="22"/>
        <v>400000</v>
      </c>
    </row>
    <row r="74" spans="1:10" ht="41.25" customHeight="1" x14ac:dyDescent="0.2">
      <c r="A74" s="31" t="s">
        <v>70</v>
      </c>
      <c r="B74" s="30"/>
      <c r="C74" s="32"/>
      <c r="D74" s="32"/>
      <c r="E74" s="32"/>
      <c r="F74" s="43">
        <f>SUM(F75)</f>
        <v>10490000</v>
      </c>
      <c r="G74" s="43">
        <f t="shared" ref="G74:J74" si="23">SUM(G75)</f>
        <v>4540000</v>
      </c>
      <c r="H74" s="43">
        <f t="shared" si="23"/>
        <v>4440000</v>
      </c>
      <c r="I74" s="43">
        <f t="shared" si="23"/>
        <v>4440000</v>
      </c>
      <c r="J74" s="137">
        <f t="shared" si="23"/>
        <v>23910000</v>
      </c>
    </row>
    <row r="75" spans="1:10" ht="41.25" customHeight="1" x14ac:dyDescent="0.2">
      <c r="A75" s="31" t="s">
        <v>157</v>
      </c>
      <c r="B75" s="30"/>
      <c r="C75" s="32"/>
      <c r="D75" s="32"/>
      <c r="E75" s="32"/>
      <c r="F75" s="43">
        <f>SUM(F76:F82)</f>
        <v>10490000</v>
      </c>
      <c r="G75" s="43">
        <f t="shared" ref="G75:J75" si="24">SUM(G76:G82)</f>
        <v>4540000</v>
      </c>
      <c r="H75" s="43">
        <f t="shared" si="24"/>
        <v>4440000</v>
      </c>
      <c r="I75" s="43">
        <f t="shared" si="24"/>
        <v>4440000</v>
      </c>
      <c r="J75" s="43">
        <f t="shared" si="24"/>
        <v>23910000</v>
      </c>
    </row>
    <row r="76" spans="1:10" ht="78.75" customHeight="1" x14ac:dyDescent="0.2">
      <c r="A76" s="33" t="s">
        <v>173</v>
      </c>
      <c r="B76" s="30" t="s">
        <v>43</v>
      </c>
      <c r="C76" s="32">
        <v>1</v>
      </c>
      <c r="D76" s="32">
        <v>2</v>
      </c>
      <c r="E76" s="32" t="s">
        <v>19</v>
      </c>
      <c r="F76" s="42">
        <v>300000</v>
      </c>
      <c r="G76" s="42">
        <v>300000</v>
      </c>
      <c r="H76" s="42">
        <v>300000</v>
      </c>
      <c r="I76" s="42">
        <v>300000</v>
      </c>
      <c r="J76" s="101">
        <f>SUM(F76:I76)</f>
        <v>1200000</v>
      </c>
    </row>
    <row r="77" spans="1:10" ht="28.5" customHeight="1" x14ac:dyDescent="0.2">
      <c r="A77" s="33" t="s">
        <v>174</v>
      </c>
      <c r="B77" s="30" t="s">
        <v>43</v>
      </c>
      <c r="C77" s="32">
        <v>1</v>
      </c>
      <c r="D77" s="32">
        <v>2</v>
      </c>
      <c r="E77" s="32" t="s">
        <v>63</v>
      </c>
      <c r="F77" s="42">
        <v>1140000</v>
      </c>
      <c r="G77" s="42">
        <v>1140000</v>
      </c>
      <c r="H77" s="42">
        <v>1140000</v>
      </c>
      <c r="I77" s="42">
        <v>1140000</v>
      </c>
      <c r="J77" s="101">
        <f t="shared" ref="J77:J81" si="25">SUM(F77:I77)</f>
        <v>4560000</v>
      </c>
    </row>
    <row r="78" spans="1:10" ht="28.5" customHeight="1" x14ac:dyDescent="0.2">
      <c r="A78" s="33" t="s">
        <v>175</v>
      </c>
      <c r="B78" s="30" t="s">
        <v>43</v>
      </c>
      <c r="C78" s="32">
        <v>1</v>
      </c>
      <c r="D78" s="32">
        <v>2</v>
      </c>
      <c r="E78" s="32" t="s">
        <v>64</v>
      </c>
      <c r="F78" s="42">
        <v>3000000</v>
      </c>
      <c r="G78" s="42">
        <v>3000000</v>
      </c>
      <c r="H78" s="42">
        <v>3000000</v>
      </c>
      <c r="I78" s="42">
        <v>3000000</v>
      </c>
      <c r="J78" s="101">
        <f t="shared" si="25"/>
        <v>12000000</v>
      </c>
    </row>
    <row r="79" spans="1:10" ht="45" customHeight="1" x14ac:dyDescent="0.2">
      <c r="A79" s="33" t="s">
        <v>176</v>
      </c>
      <c r="B79" s="30" t="s">
        <v>43</v>
      </c>
      <c r="C79" s="32">
        <v>1</v>
      </c>
      <c r="D79" s="32">
        <v>2</v>
      </c>
      <c r="E79" s="32" t="s">
        <v>64</v>
      </c>
      <c r="F79" s="42">
        <v>900000</v>
      </c>
      <c r="G79" s="53"/>
      <c r="H79" s="53"/>
      <c r="I79" s="53"/>
      <c r="J79" s="101">
        <f t="shared" si="25"/>
        <v>900000</v>
      </c>
    </row>
    <row r="80" spans="1:10" ht="43.5" customHeight="1" x14ac:dyDescent="0.2">
      <c r="A80" s="33" t="s">
        <v>250</v>
      </c>
      <c r="B80" s="30" t="s">
        <v>43</v>
      </c>
      <c r="C80" s="32">
        <v>1</v>
      </c>
      <c r="D80" s="32">
        <v>2</v>
      </c>
      <c r="E80" s="32" t="s">
        <v>68</v>
      </c>
      <c r="F80" s="42">
        <v>1550000</v>
      </c>
      <c r="G80" s="53"/>
      <c r="H80" s="53"/>
      <c r="I80" s="53"/>
      <c r="J80" s="101">
        <f t="shared" si="25"/>
        <v>1550000</v>
      </c>
    </row>
    <row r="81" spans="1:10" ht="43.5" customHeight="1" x14ac:dyDescent="0.2">
      <c r="A81" s="33" t="s">
        <v>177</v>
      </c>
      <c r="B81" s="30" t="s">
        <v>43</v>
      </c>
      <c r="C81" s="32">
        <v>1</v>
      </c>
      <c r="D81" s="32">
        <v>2</v>
      </c>
      <c r="E81" s="32" t="s">
        <v>64</v>
      </c>
      <c r="F81" s="42">
        <v>3500000</v>
      </c>
      <c r="G81" s="53"/>
      <c r="H81" s="53"/>
      <c r="I81" s="53"/>
      <c r="J81" s="101">
        <f t="shared" si="25"/>
        <v>3500000</v>
      </c>
    </row>
    <row r="82" spans="1:10" s="50" customFormat="1" ht="42" customHeight="1" x14ac:dyDescent="0.2">
      <c r="A82" s="97" t="s">
        <v>249</v>
      </c>
      <c r="B82" s="30" t="s">
        <v>43</v>
      </c>
      <c r="C82" s="17">
        <v>3</v>
      </c>
      <c r="D82" s="17">
        <v>2</v>
      </c>
      <c r="E82" s="82" t="s">
        <v>27</v>
      </c>
      <c r="F82" s="89">
        <v>100000</v>
      </c>
      <c r="G82" s="89">
        <v>100000</v>
      </c>
      <c r="H82" s="84"/>
      <c r="I82" s="84"/>
      <c r="J82" s="101">
        <f>SUM(F82:I82)</f>
        <v>200000</v>
      </c>
    </row>
    <row r="83" spans="1:10" ht="41.25" customHeight="1" x14ac:dyDescent="0.2">
      <c r="A83" s="94" t="s">
        <v>74</v>
      </c>
      <c r="B83" s="30" t="s">
        <v>43</v>
      </c>
      <c r="C83" s="32">
        <v>1</v>
      </c>
      <c r="D83" s="32">
        <v>2</v>
      </c>
      <c r="E83" s="32" t="s">
        <v>73</v>
      </c>
      <c r="F83" s="44">
        <v>10000000</v>
      </c>
      <c r="G83" s="44">
        <v>10000000</v>
      </c>
      <c r="H83" s="44">
        <v>10000000</v>
      </c>
      <c r="I83" s="44">
        <v>10000000</v>
      </c>
      <c r="J83" s="103">
        <f>SUM(F83:I83)</f>
        <v>40000000</v>
      </c>
    </row>
    <row r="84" spans="1:10" ht="23.25" customHeight="1" x14ac:dyDescent="0.2">
      <c r="A84" s="19" t="s">
        <v>76</v>
      </c>
      <c r="B84" s="25"/>
      <c r="C84" s="25"/>
      <c r="D84" s="25"/>
      <c r="E84" s="25"/>
      <c r="F84" s="55">
        <f>SUM(F85)</f>
        <v>521583201</v>
      </c>
      <c r="G84" s="55"/>
      <c r="H84" s="55"/>
      <c r="I84" s="55"/>
      <c r="J84" s="133">
        <f t="shared" ref="J84" si="26">SUM(J85)</f>
        <v>521583201</v>
      </c>
    </row>
    <row r="85" spans="1:10" ht="23.25" customHeight="1" x14ac:dyDescent="0.2">
      <c r="A85" s="19" t="s">
        <v>158</v>
      </c>
      <c r="B85" s="25"/>
      <c r="C85" s="25"/>
      <c r="D85" s="25"/>
      <c r="E85" s="25"/>
      <c r="F85" s="55">
        <f>SUM(F86:F147)</f>
        <v>521583201</v>
      </c>
      <c r="G85" s="55"/>
      <c r="H85" s="55"/>
      <c r="I85" s="55"/>
      <c r="J85" s="55">
        <f t="shared" ref="J85" si="27">SUM(J86:J147)</f>
        <v>521583201</v>
      </c>
    </row>
    <row r="86" spans="1:10" ht="60.75" customHeight="1" x14ac:dyDescent="0.2">
      <c r="A86" s="12" t="s">
        <v>309</v>
      </c>
      <c r="B86" s="16" t="s">
        <v>40</v>
      </c>
      <c r="C86" s="17">
        <v>1</v>
      </c>
      <c r="D86" s="17">
        <v>2</v>
      </c>
      <c r="E86" s="17" t="s">
        <v>38</v>
      </c>
      <c r="F86" s="40">
        <v>2000000</v>
      </c>
      <c r="G86" s="39"/>
      <c r="H86" s="39"/>
      <c r="I86" s="40"/>
      <c r="J86" s="134">
        <f t="shared" ref="J86:J91" si="28">SUM(F86:I86)</f>
        <v>2000000</v>
      </c>
    </row>
    <row r="87" spans="1:10" ht="62.25" customHeight="1" x14ac:dyDescent="0.2">
      <c r="A87" s="12" t="s">
        <v>262</v>
      </c>
      <c r="B87" s="16" t="s">
        <v>40</v>
      </c>
      <c r="C87" s="17">
        <v>1</v>
      </c>
      <c r="D87" s="17">
        <v>2</v>
      </c>
      <c r="E87" s="17" t="s">
        <v>46</v>
      </c>
      <c r="F87" s="40">
        <v>3179000</v>
      </c>
      <c r="G87" s="41"/>
      <c r="H87" s="41"/>
      <c r="I87" s="41"/>
      <c r="J87" s="134">
        <f t="shared" si="28"/>
        <v>3179000</v>
      </c>
    </row>
    <row r="88" spans="1:10" ht="42" customHeight="1" x14ac:dyDescent="0.2">
      <c r="A88" s="12" t="s">
        <v>235</v>
      </c>
      <c r="B88" s="16" t="s">
        <v>40</v>
      </c>
      <c r="C88" s="17">
        <v>1</v>
      </c>
      <c r="D88" s="17">
        <v>2</v>
      </c>
      <c r="E88" s="17" t="s">
        <v>47</v>
      </c>
      <c r="F88" s="40">
        <v>700000</v>
      </c>
      <c r="G88" s="41"/>
      <c r="H88" s="41"/>
      <c r="I88" s="41"/>
      <c r="J88" s="134">
        <f t="shared" si="28"/>
        <v>700000</v>
      </c>
    </row>
    <row r="89" spans="1:10" ht="44.25" customHeight="1" x14ac:dyDescent="0.2">
      <c r="A89" s="33" t="s">
        <v>236</v>
      </c>
      <c r="B89" s="16" t="s">
        <v>40</v>
      </c>
      <c r="C89" s="32">
        <v>1</v>
      </c>
      <c r="D89" s="32">
        <v>2</v>
      </c>
      <c r="E89" s="32" t="s">
        <v>49</v>
      </c>
      <c r="F89" s="42">
        <v>1000000</v>
      </c>
      <c r="G89" s="53"/>
      <c r="H89" s="53"/>
      <c r="I89" s="53"/>
      <c r="J89" s="134">
        <f t="shared" si="28"/>
        <v>1000000</v>
      </c>
    </row>
    <row r="90" spans="1:10" ht="44.25" customHeight="1" x14ac:dyDescent="0.2">
      <c r="A90" s="33" t="s">
        <v>237</v>
      </c>
      <c r="B90" s="16" t="s">
        <v>40</v>
      </c>
      <c r="C90" s="32">
        <v>1</v>
      </c>
      <c r="D90" s="32">
        <v>2</v>
      </c>
      <c r="E90" s="32" t="s">
        <v>49</v>
      </c>
      <c r="F90" s="42">
        <v>1000000</v>
      </c>
      <c r="G90" s="53"/>
      <c r="H90" s="53"/>
      <c r="I90" s="53"/>
      <c r="J90" s="134">
        <f t="shared" si="28"/>
        <v>1000000</v>
      </c>
    </row>
    <row r="91" spans="1:10" ht="65.25" customHeight="1" x14ac:dyDescent="0.2">
      <c r="A91" s="12" t="s">
        <v>251</v>
      </c>
      <c r="B91" s="16" t="s">
        <v>40</v>
      </c>
      <c r="C91" s="17">
        <v>1</v>
      </c>
      <c r="D91" s="17">
        <v>2</v>
      </c>
      <c r="E91" s="17" t="s">
        <v>48</v>
      </c>
      <c r="F91" s="40">
        <v>6500000</v>
      </c>
      <c r="G91" s="41"/>
      <c r="H91" s="41"/>
      <c r="I91" s="41"/>
      <c r="J91" s="134">
        <f t="shared" si="28"/>
        <v>6500000</v>
      </c>
    </row>
    <row r="92" spans="1:10" ht="63" customHeight="1" x14ac:dyDescent="0.2">
      <c r="A92" s="12" t="s">
        <v>238</v>
      </c>
      <c r="B92" s="16" t="s">
        <v>40</v>
      </c>
      <c r="C92" s="17">
        <v>1</v>
      </c>
      <c r="D92" s="17">
        <v>2</v>
      </c>
      <c r="E92" s="17" t="s">
        <v>38</v>
      </c>
      <c r="F92" s="40">
        <v>2000000</v>
      </c>
      <c r="G92" s="41"/>
      <c r="H92" s="41"/>
      <c r="I92" s="41"/>
      <c r="J92" s="134">
        <f t="shared" ref="J92:J104" si="29">SUM(F92:I92)</f>
        <v>2000000</v>
      </c>
    </row>
    <row r="93" spans="1:10" ht="63" customHeight="1" x14ac:dyDescent="0.2">
      <c r="A93" s="12" t="s">
        <v>239</v>
      </c>
      <c r="B93" s="16" t="s">
        <v>40</v>
      </c>
      <c r="C93" s="17">
        <v>1</v>
      </c>
      <c r="D93" s="17">
        <v>2</v>
      </c>
      <c r="E93" s="17" t="s">
        <v>38</v>
      </c>
      <c r="F93" s="40">
        <v>1000000</v>
      </c>
      <c r="G93" s="41"/>
      <c r="H93" s="41"/>
      <c r="I93" s="41"/>
      <c r="J93" s="134">
        <f t="shared" si="29"/>
        <v>1000000</v>
      </c>
    </row>
    <row r="94" spans="1:10" ht="46.5" customHeight="1" x14ac:dyDescent="0.2">
      <c r="A94" s="12" t="s">
        <v>240</v>
      </c>
      <c r="B94" s="16" t="s">
        <v>40</v>
      </c>
      <c r="C94" s="17">
        <v>1</v>
      </c>
      <c r="D94" s="17">
        <v>2</v>
      </c>
      <c r="E94" s="122" t="s">
        <v>45</v>
      </c>
      <c r="F94" s="40">
        <v>1619501</v>
      </c>
      <c r="G94" s="41"/>
      <c r="H94" s="41"/>
      <c r="I94" s="41"/>
      <c r="J94" s="134">
        <f t="shared" si="29"/>
        <v>1619501</v>
      </c>
    </row>
    <row r="95" spans="1:10" ht="39" customHeight="1" x14ac:dyDescent="0.2">
      <c r="A95" s="12" t="s">
        <v>178</v>
      </c>
      <c r="B95" s="16" t="s">
        <v>40</v>
      </c>
      <c r="C95" s="17">
        <v>1</v>
      </c>
      <c r="D95" s="17">
        <v>2</v>
      </c>
      <c r="E95" s="122" t="s">
        <v>45</v>
      </c>
      <c r="F95" s="40">
        <v>5047000</v>
      </c>
      <c r="G95" s="41"/>
      <c r="H95" s="41"/>
      <c r="I95" s="41"/>
      <c r="J95" s="134">
        <f t="shared" si="29"/>
        <v>5047000</v>
      </c>
    </row>
    <row r="96" spans="1:10" ht="45" customHeight="1" x14ac:dyDescent="0.2">
      <c r="A96" s="12" t="s">
        <v>287</v>
      </c>
      <c r="B96" s="16" t="s">
        <v>40</v>
      </c>
      <c r="C96" s="17">
        <v>1</v>
      </c>
      <c r="D96" s="17">
        <v>2</v>
      </c>
      <c r="E96" s="17" t="s">
        <v>47</v>
      </c>
      <c r="F96" s="40">
        <v>6134700</v>
      </c>
      <c r="G96" s="41"/>
      <c r="H96" s="41"/>
      <c r="I96" s="41"/>
      <c r="J96" s="134">
        <f t="shared" si="29"/>
        <v>6134700</v>
      </c>
    </row>
    <row r="97" spans="1:10" s="50" customFormat="1" ht="45" customHeight="1" x14ac:dyDescent="0.2">
      <c r="A97" s="97" t="s">
        <v>179</v>
      </c>
      <c r="B97" s="16" t="s">
        <v>40</v>
      </c>
      <c r="C97" s="17">
        <v>1</v>
      </c>
      <c r="D97" s="17">
        <v>2</v>
      </c>
      <c r="E97" s="81" t="s">
        <v>48</v>
      </c>
      <c r="F97" s="89">
        <v>20000000</v>
      </c>
      <c r="G97" s="89"/>
      <c r="H97" s="84"/>
      <c r="I97" s="84"/>
      <c r="J97" s="134">
        <f t="shared" si="29"/>
        <v>20000000</v>
      </c>
    </row>
    <row r="98" spans="1:10" s="50" customFormat="1" ht="44.25" customHeight="1" x14ac:dyDescent="0.2">
      <c r="A98" s="97" t="s">
        <v>180</v>
      </c>
      <c r="B98" s="16" t="s">
        <v>40</v>
      </c>
      <c r="C98" s="17">
        <v>1</v>
      </c>
      <c r="D98" s="17">
        <v>2</v>
      </c>
      <c r="E98" s="81" t="s">
        <v>48</v>
      </c>
      <c r="F98" s="89">
        <v>20000000</v>
      </c>
      <c r="G98" s="89"/>
      <c r="H98" s="84"/>
      <c r="I98" s="84"/>
      <c r="J98" s="134">
        <f t="shared" si="29"/>
        <v>20000000</v>
      </c>
    </row>
    <row r="99" spans="1:10" s="50" customFormat="1" ht="22.5" customHeight="1" x14ac:dyDescent="0.2">
      <c r="A99" s="97" t="s">
        <v>118</v>
      </c>
      <c r="B99" s="16" t="s">
        <v>40</v>
      </c>
      <c r="C99" s="17">
        <v>1</v>
      </c>
      <c r="D99" s="17">
        <v>2</v>
      </c>
      <c r="E99" s="81" t="s">
        <v>48</v>
      </c>
      <c r="F99" s="89">
        <v>7530000</v>
      </c>
      <c r="G99" s="89"/>
      <c r="H99" s="84"/>
      <c r="I99" s="84"/>
      <c r="J99" s="134">
        <f t="shared" si="29"/>
        <v>7530000</v>
      </c>
    </row>
    <row r="100" spans="1:10" ht="39.75" customHeight="1" x14ac:dyDescent="0.2">
      <c r="A100" s="33" t="s">
        <v>223</v>
      </c>
      <c r="B100" s="16" t="s">
        <v>40</v>
      </c>
      <c r="C100" s="17">
        <v>1</v>
      </c>
      <c r="D100" s="17">
        <v>2</v>
      </c>
      <c r="E100" s="32" t="s">
        <v>42</v>
      </c>
      <c r="F100" s="42">
        <v>467000</v>
      </c>
      <c r="G100" s="53"/>
      <c r="H100" s="53"/>
      <c r="I100" s="53"/>
      <c r="J100" s="134">
        <f t="shared" si="29"/>
        <v>467000</v>
      </c>
    </row>
    <row r="101" spans="1:10" ht="44.25" customHeight="1" x14ac:dyDescent="0.2">
      <c r="A101" s="33" t="s">
        <v>225</v>
      </c>
      <c r="B101" s="16" t="s">
        <v>40</v>
      </c>
      <c r="C101" s="17">
        <v>1</v>
      </c>
      <c r="D101" s="17">
        <v>2</v>
      </c>
      <c r="E101" s="32" t="s">
        <v>42</v>
      </c>
      <c r="F101" s="42">
        <v>496000</v>
      </c>
      <c r="G101" s="53"/>
      <c r="H101" s="53"/>
      <c r="I101" s="53"/>
      <c r="J101" s="134">
        <f t="shared" si="29"/>
        <v>496000</v>
      </c>
    </row>
    <row r="102" spans="1:10" ht="45.75" customHeight="1" x14ac:dyDescent="0.2">
      <c r="A102" s="33" t="s">
        <v>226</v>
      </c>
      <c r="B102" s="16" t="s">
        <v>40</v>
      </c>
      <c r="C102" s="17">
        <v>1</v>
      </c>
      <c r="D102" s="17">
        <v>2</v>
      </c>
      <c r="E102" s="32" t="s">
        <v>42</v>
      </c>
      <c r="F102" s="42">
        <v>496000</v>
      </c>
      <c r="G102" s="53"/>
      <c r="H102" s="53"/>
      <c r="I102" s="53"/>
      <c r="J102" s="134">
        <f t="shared" si="29"/>
        <v>496000</v>
      </c>
    </row>
    <row r="103" spans="1:10" ht="39.75" customHeight="1" x14ac:dyDescent="0.2">
      <c r="A103" s="33" t="s">
        <v>254</v>
      </c>
      <c r="B103" s="16" t="s">
        <v>40</v>
      </c>
      <c r="C103" s="17">
        <v>1</v>
      </c>
      <c r="D103" s="17">
        <v>2</v>
      </c>
      <c r="E103" s="32" t="s">
        <v>42</v>
      </c>
      <c r="F103" s="42">
        <v>495000</v>
      </c>
      <c r="G103" s="53"/>
      <c r="H103" s="53"/>
      <c r="I103" s="53"/>
      <c r="J103" s="134">
        <f t="shared" si="29"/>
        <v>495000</v>
      </c>
    </row>
    <row r="104" spans="1:10" ht="42.75" customHeight="1" x14ac:dyDescent="0.2">
      <c r="A104" s="33" t="s">
        <v>181</v>
      </c>
      <c r="B104" s="16" t="s">
        <v>40</v>
      </c>
      <c r="C104" s="17">
        <v>1</v>
      </c>
      <c r="D104" s="17">
        <v>2</v>
      </c>
      <c r="E104" s="32" t="s">
        <v>42</v>
      </c>
      <c r="F104" s="42">
        <v>482000</v>
      </c>
      <c r="G104" s="53"/>
      <c r="H104" s="53"/>
      <c r="I104" s="53"/>
      <c r="J104" s="134">
        <f t="shared" si="29"/>
        <v>482000</v>
      </c>
    </row>
    <row r="105" spans="1:10" s="68" customFormat="1" ht="77.25" customHeight="1" x14ac:dyDescent="0.25">
      <c r="A105" s="124" t="s">
        <v>256</v>
      </c>
      <c r="B105" s="16" t="s">
        <v>40</v>
      </c>
      <c r="C105" s="69">
        <v>2</v>
      </c>
      <c r="D105" s="69">
        <v>2</v>
      </c>
      <c r="E105" s="76" t="s">
        <v>83</v>
      </c>
      <c r="F105" s="70">
        <v>70000000</v>
      </c>
      <c r="G105" s="71"/>
      <c r="H105" s="71"/>
      <c r="I105" s="72"/>
      <c r="J105" s="101">
        <f t="shared" ref="J105:J147" si="30">SUM(F105)</f>
        <v>70000000</v>
      </c>
    </row>
    <row r="106" spans="1:10" ht="78.75" customHeight="1" x14ac:dyDescent="0.2">
      <c r="A106" s="124" t="s">
        <v>271</v>
      </c>
      <c r="B106" s="16" t="s">
        <v>40</v>
      </c>
      <c r="C106" s="69">
        <v>2</v>
      </c>
      <c r="D106" s="69">
        <v>2</v>
      </c>
      <c r="E106" s="76" t="s">
        <v>83</v>
      </c>
      <c r="F106" s="70">
        <v>9950000</v>
      </c>
      <c r="G106" s="71"/>
      <c r="H106" s="71"/>
      <c r="I106" s="72"/>
      <c r="J106" s="101">
        <f t="shared" si="30"/>
        <v>9950000</v>
      </c>
    </row>
    <row r="107" spans="1:10" s="68" customFormat="1" ht="82.5" customHeight="1" x14ac:dyDescent="0.25">
      <c r="A107" s="124" t="s">
        <v>290</v>
      </c>
      <c r="B107" s="16" t="s">
        <v>40</v>
      </c>
      <c r="C107" s="69">
        <v>2</v>
      </c>
      <c r="D107" s="69">
        <v>2</v>
      </c>
      <c r="E107" s="76" t="s">
        <v>83</v>
      </c>
      <c r="F107" s="70">
        <v>9950000</v>
      </c>
      <c r="G107" s="71"/>
      <c r="H107" s="71"/>
      <c r="I107" s="72"/>
      <c r="J107" s="101">
        <f t="shared" si="30"/>
        <v>9950000</v>
      </c>
    </row>
    <row r="108" spans="1:10" s="1" customFormat="1" ht="82.5" customHeight="1" x14ac:dyDescent="0.3">
      <c r="A108" s="124" t="s">
        <v>183</v>
      </c>
      <c r="B108" s="16" t="s">
        <v>40</v>
      </c>
      <c r="C108" s="69">
        <v>2</v>
      </c>
      <c r="D108" s="69">
        <v>2</v>
      </c>
      <c r="E108" s="76" t="s">
        <v>83</v>
      </c>
      <c r="F108" s="73">
        <v>9900000</v>
      </c>
      <c r="G108" s="74"/>
      <c r="H108" s="74"/>
      <c r="I108" s="75"/>
      <c r="J108" s="101">
        <f t="shared" si="30"/>
        <v>9900000</v>
      </c>
    </row>
    <row r="109" spans="1:10" ht="79.5" customHeight="1" x14ac:dyDescent="0.2">
      <c r="A109" s="124" t="s">
        <v>270</v>
      </c>
      <c r="B109" s="16" t="s">
        <v>40</v>
      </c>
      <c r="C109" s="69">
        <v>2</v>
      </c>
      <c r="D109" s="69">
        <v>2</v>
      </c>
      <c r="E109" s="76" t="s">
        <v>83</v>
      </c>
      <c r="F109" s="70">
        <v>14950000</v>
      </c>
      <c r="G109" s="71"/>
      <c r="H109" s="71"/>
      <c r="I109" s="72"/>
      <c r="J109" s="101">
        <f t="shared" si="30"/>
        <v>14950000</v>
      </c>
    </row>
    <row r="110" spans="1:10" ht="77.25" customHeight="1" x14ac:dyDescent="0.2">
      <c r="A110" s="124" t="s">
        <v>272</v>
      </c>
      <c r="B110" s="16" t="s">
        <v>40</v>
      </c>
      <c r="C110" s="69">
        <v>2</v>
      </c>
      <c r="D110" s="69">
        <v>2</v>
      </c>
      <c r="E110" s="76" t="s">
        <v>83</v>
      </c>
      <c r="F110" s="73">
        <v>45000000</v>
      </c>
      <c r="G110" s="74"/>
      <c r="H110" s="74"/>
      <c r="I110" s="75"/>
      <c r="J110" s="101">
        <f t="shared" si="30"/>
        <v>45000000</v>
      </c>
    </row>
    <row r="111" spans="1:10" ht="82.5" customHeight="1" x14ac:dyDescent="0.2">
      <c r="A111" s="124" t="s">
        <v>273</v>
      </c>
      <c r="B111" s="16" t="s">
        <v>40</v>
      </c>
      <c r="C111" s="69">
        <v>2</v>
      </c>
      <c r="D111" s="69">
        <v>2</v>
      </c>
      <c r="E111" s="76" t="s">
        <v>83</v>
      </c>
      <c r="F111" s="70">
        <v>48500000</v>
      </c>
      <c r="G111" s="71"/>
      <c r="H111" s="71"/>
      <c r="I111" s="72"/>
      <c r="J111" s="101">
        <f t="shared" si="30"/>
        <v>48500000</v>
      </c>
    </row>
    <row r="112" spans="1:10" ht="62.25" customHeight="1" x14ac:dyDescent="0.2">
      <c r="A112" s="124" t="s">
        <v>257</v>
      </c>
      <c r="B112" s="16" t="s">
        <v>40</v>
      </c>
      <c r="C112" s="69">
        <v>2</v>
      </c>
      <c r="D112" s="69">
        <v>2</v>
      </c>
      <c r="E112" s="76" t="s">
        <v>83</v>
      </c>
      <c r="F112" s="70">
        <v>7500000</v>
      </c>
      <c r="G112" s="71"/>
      <c r="H112" s="71"/>
      <c r="I112" s="72"/>
      <c r="J112" s="101">
        <f t="shared" si="30"/>
        <v>7500000</v>
      </c>
    </row>
    <row r="113" spans="1:10" ht="62.25" customHeight="1" x14ac:dyDescent="0.2">
      <c r="A113" s="124" t="s">
        <v>255</v>
      </c>
      <c r="B113" s="16" t="s">
        <v>40</v>
      </c>
      <c r="C113" s="69">
        <v>2</v>
      </c>
      <c r="D113" s="69">
        <v>2</v>
      </c>
      <c r="E113" s="76" t="s">
        <v>83</v>
      </c>
      <c r="F113" s="73">
        <v>9500000</v>
      </c>
      <c r="G113" s="74"/>
      <c r="H113" s="74"/>
      <c r="I113" s="75"/>
      <c r="J113" s="101">
        <f t="shared" si="30"/>
        <v>9500000</v>
      </c>
    </row>
    <row r="114" spans="1:10" ht="62.25" customHeight="1" x14ac:dyDescent="0.2">
      <c r="A114" s="124" t="s">
        <v>258</v>
      </c>
      <c r="B114" s="16" t="s">
        <v>40</v>
      </c>
      <c r="C114" s="69">
        <v>2</v>
      </c>
      <c r="D114" s="69">
        <v>2</v>
      </c>
      <c r="E114" s="76" t="s">
        <v>83</v>
      </c>
      <c r="F114" s="73">
        <v>3500000</v>
      </c>
      <c r="G114" s="74"/>
      <c r="H114" s="74"/>
      <c r="I114" s="75"/>
      <c r="J114" s="101">
        <f t="shared" si="30"/>
        <v>3500000</v>
      </c>
    </row>
    <row r="115" spans="1:10" ht="104.25" customHeight="1" x14ac:dyDescent="0.2">
      <c r="A115" s="147" t="s">
        <v>269</v>
      </c>
      <c r="B115" s="16" t="s">
        <v>40</v>
      </c>
      <c r="C115" s="69">
        <v>2</v>
      </c>
      <c r="D115" s="69">
        <v>2</v>
      </c>
      <c r="E115" s="76" t="s">
        <v>83</v>
      </c>
      <c r="F115" s="73">
        <v>6330000</v>
      </c>
      <c r="G115" s="74"/>
      <c r="H115" s="74"/>
      <c r="I115" s="75"/>
      <c r="J115" s="101">
        <f t="shared" si="30"/>
        <v>6330000</v>
      </c>
    </row>
    <row r="116" spans="1:10" ht="98.25" customHeight="1" x14ac:dyDescent="0.2">
      <c r="A116" s="124" t="s">
        <v>307</v>
      </c>
      <c r="B116" s="16" t="s">
        <v>40</v>
      </c>
      <c r="C116" s="69">
        <v>2</v>
      </c>
      <c r="D116" s="69">
        <v>2</v>
      </c>
      <c r="E116" s="76" t="s">
        <v>83</v>
      </c>
      <c r="F116" s="70">
        <v>9850000</v>
      </c>
      <c r="G116" s="71"/>
      <c r="H116" s="71"/>
      <c r="I116" s="72"/>
      <c r="J116" s="101">
        <f t="shared" si="30"/>
        <v>9850000</v>
      </c>
    </row>
    <row r="117" spans="1:10" ht="81" customHeight="1" x14ac:dyDescent="0.2">
      <c r="A117" s="124" t="s">
        <v>268</v>
      </c>
      <c r="B117" s="16" t="s">
        <v>40</v>
      </c>
      <c r="C117" s="69">
        <v>2</v>
      </c>
      <c r="D117" s="69">
        <v>2</v>
      </c>
      <c r="E117" s="76" t="s">
        <v>83</v>
      </c>
      <c r="F117" s="70">
        <v>9850000</v>
      </c>
      <c r="G117" s="71"/>
      <c r="H117" s="71"/>
      <c r="I117" s="72"/>
      <c r="J117" s="101">
        <f t="shared" si="30"/>
        <v>9850000</v>
      </c>
    </row>
    <row r="118" spans="1:10" ht="78.75" customHeight="1" x14ac:dyDescent="0.2">
      <c r="A118" s="124" t="s">
        <v>305</v>
      </c>
      <c r="B118" s="16" t="s">
        <v>40</v>
      </c>
      <c r="C118" s="69">
        <v>2</v>
      </c>
      <c r="D118" s="69">
        <v>2</v>
      </c>
      <c r="E118" s="76" t="s">
        <v>83</v>
      </c>
      <c r="F118" s="70">
        <v>9950000</v>
      </c>
      <c r="G118" s="74"/>
      <c r="H118" s="74"/>
      <c r="I118" s="75"/>
      <c r="J118" s="101">
        <f t="shared" si="30"/>
        <v>9950000</v>
      </c>
    </row>
    <row r="119" spans="1:10" ht="97.5" customHeight="1" x14ac:dyDescent="0.2">
      <c r="A119" s="124" t="s">
        <v>306</v>
      </c>
      <c r="B119" s="16" t="s">
        <v>40</v>
      </c>
      <c r="C119" s="69">
        <v>2</v>
      </c>
      <c r="D119" s="69">
        <v>2</v>
      </c>
      <c r="E119" s="76" t="s">
        <v>83</v>
      </c>
      <c r="F119" s="70">
        <v>9900000</v>
      </c>
      <c r="G119" s="74"/>
      <c r="H119" s="74"/>
      <c r="I119" s="75"/>
      <c r="J119" s="101">
        <f t="shared" si="30"/>
        <v>9900000</v>
      </c>
    </row>
    <row r="120" spans="1:10" ht="78.75" customHeight="1" x14ac:dyDescent="0.2">
      <c r="A120" s="124" t="s">
        <v>267</v>
      </c>
      <c r="B120" s="16" t="s">
        <v>40</v>
      </c>
      <c r="C120" s="69">
        <v>2</v>
      </c>
      <c r="D120" s="69">
        <v>2</v>
      </c>
      <c r="E120" s="76" t="s">
        <v>83</v>
      </c>
      <c r="F120" s="70">
        <v>9900000</v>
      </c>
      <c r="G120" s="74"/>
      <c r="H120" s="74"/>
      <c r="I120" s="75"/>
      <c r="J120" s="101">
        <f t="shared" si="30"/>
        <v>9900000</v>
      </c>
    </row>
    <row r="121" spans="1:10" ht="98.25" customHeight="1" x14ac:dyDescent="0.2">
      <c r="A121" s="124" t="s">
        <v>311</v>
      </c>
      <c r="B121" s="16" t="s">
        <v>40</v>
      </c>
      <c r="C121" s="69">
        <v>2</v>
      </c>
      <c r="D121" s="69">
        <v>2</v>
      </c>
      <c r="E121" s="76" t="s">
        <v>83</v>
      </c>
      <c r="F121" s="70">
        <v>9800000</v>
      </c>
      <c r="G121" s="74"/>
      <c r="H121" s="74"/>
      <c r="I121" s="75"/>
      <c r="J121" s="101">
        <f t="shared" si="30"/>
        <v>9800000</v>
      </c>
    </row>
    <row r="122" spans="1:10" ht="96" customHeight="1" x14ac:dyDescent="0.2">
      <c r="A122" s="124" t="s">
        <v>310</v>
      </c>
      <c r="B122" s="16" t="s">
        <v>40</v>
      </c>
      <c r="C122" s="69">
        <v>2</v>
      </c>
      <c r="D122" s="69">
        <v>2</v>
      </c>
      <c r="E122" s="76" t="s">
        <v>83</v>
      </c>
      <c r="F122" s="70">
        <v>9000000</v>
      </c>
      <c r="G122" s="74"/>
      <c r="H122" s="74"/>
      <c r="I122" s="75"/>
      <c r="J122" s="101">
        <f t="shared" si="30"/>
        <v>9000000</v>
      </c>
    </row>
    <row r="123" spans="1:10" ht="98.25" customHeight="1" x14ac:dyDescent="0.2">
      <c r="A123" s="124" t="s">
        <v>315</v>
      </c>
      <c r="B123" s="16" t="s">
        <v>40</v>
      </c>
      <c r="C123" s="69">
        <v>2</v>
      </c>
      <c r="D123" s="69">
        <v>2</v>
      </c>
      <c r="E123" s="76" t="s">
        <v>83</v>
      </c>
      <c r="F123" s="70">
        <v>9850000</v>
      </c>
      <c r="G123" s="74"/>
      <c r="H123" s="74"/>
      <c r="I123" s="75"/>
      <c r="J123" s="101">
        <f t="shared" si="30"/>
        <v>9850000</v>
      </c>
    </row>
    <row r="124" spans="1:10" ht="96" customHeight="1" x14ac:dyDescent="0.2">
      <c r="A124" s="124" t="s">
        <v>313</v>
      </c>
      <c r="B124" s="16" t="s">
        <v>40</v>
      </c>
      <c r="C124" s="69">
        <v>2</v>
      </c>
      <c r="D124" s="69">
        <v>2</v>
      </c>
      <c r="E124" s="76" t="s">
        <v>83</v>
      </c>
      <c r="F124" s="70">
        <v>9900000</v>
      </c>
      <c r="G124" s="74"/>
      <c r="H124" s="74"/>
      <c r="I124" s="75"/>
      <c r="J124" s="101">
        <f t="shared" si="30"/>
        <v>9900000</v>
      </c>
    </row>
    <row r="125" spans="1:10" ht="98.25" customHeight="1" x14ac:dyDescent="0.2">
      <c r="A125" s="124" t="s">
        <v>312</v>
      </c>
      <c r="B125" s="16" t="s">
        <v>40</v>
      </c>
      <c r="C125" s="69">
        <v>2</v>
      </c>
      <c r="D125" s="69">
        <v>2</v>
      </c>
      <c r="E125" s="76" t="s">
        <v>83</v>
      </c>
      <c r="F125" s="70">
        <v>9800000</v>
      </c>
      <c r="G125" s="74"/>
      <c r="H125" s="74"/>
      <c r="I125" s="75"/>
      <c r="J125" s="101">
        <f t="shared" si="30"/>
        <v>9800000</v>
      </c>
    </row>
    <row r="126" spans="1:10" ht="96.75" customHeight="1" x14ac:dyDescent="0.2">
      <c r="A126" s="124" t="s">
        <v>314</v>
      </c>
      <c r="B126" s="16" t="s">
        <v>40</v>
      </c>
      <c r="C126" s="69">
        <v>2</v>
      </c>
      <c r="D126" s="69">
        <v>2</v>
      </c>
      <c r="E126" s="76" t="s">
        <v>83</v>
      </c>
      <c r="F126" s="70">
        <v>9850000</v>
      </c>
      <c r="G126" s="74"/>
      <c r="H126" s="74"/>
      <c r="I126" s="75"/>
      <c r="J126" s="101">
        <f t="shared" si="30"/>
        <v>9850000</v>
      </c>
    </row>
    <row r="127" spans="1:10" ht="101.25" customHeight="1" x14ac:dyDescent="0.2">
      <c r="A127" s="124" t="s">
        <v>274</v>
      </c>
      <c r="B127" s="16" t="s">
        <v>40</v>
      </c>
      <c r="C127" s="69">
        <v>2</v>
      </c>
      <c r="D127" s="69">
        <v>2</v>
      </c>
      <c r="E127" s="76" t="s">
        <v>83</v>
      </c>
      <c r="F127" s="70">
        <v>9980000</v>
      </c>
      <c r="G127" s="74"/>
      <c r="H127" s="74"/>
      <c r="I127" s="75"/>
      <c r="J127" s="101">
        <f t="shared" si="30"/>
        <v>9980000</v>
      </c>
    </row>
    <row r="128" spans="1:10" ht="100.5" customHeight="1" x14ac:dyDescent="0.2">
      <c r="A128" s="124" t="s">
        <v>276</v>
      </c>
      <c r="B128" s="16" t="s">
        <v>40</v>
      </c>
      <c r="C128" s="69">
        <v>2</v>
      </c>
      <c r="D128" s="69">
        <v>2</v>
      </c>
      <c r="E128" s="76" t="s">
        <v>83</v>
      </c>
      <c r="F128" s="70">
        <v>9850000</v>
      </c>
      <c r="G128" s="74"/>
      <c r="H128" s="74"/>
      <c r="I128" s="75"/>
      <c r="J128" s="101">
        <f t="shared" si="30"/>
        <v>9850000</v>
      </c>
    </row>
    <row r="129" spans="1:10" ht="102.75" customHeight="1" x14ac:dyDescent="0.2">
      <c r="A129" s="124" t="s">
        <v>275</v>
      </c>
      <c r="B129" s="16" t="s">
        <v>40</v>
      </c>
      <c r="C129" s="69">
        <v>2</v>
      </c>
      <c r="D129" s="69">
        <v>2</v>
      </c>
      <c r="E129" s="76" t="s">
        <v>83</v>
      </c>
      <c r="F129" s="70">
        <v>9950000</v>
      </c>
      <c r="G129" s="74"/>
      <c r="H129" s="74"/>
      <c r="I129" s="75"/>
      <c r="J129" s="101">
        <f t="shared" si="30"/>
        <v>9950000</v>
      </c>
    </row>
    <row r="130" spans="1:10" ht="97.5" customHeight="1" x14ac:dyDescent="0.2">
      <c r="A130" s="124" t="s">
        <v>282</v>
      </c>
      <c r="B130" s="16" t="s">
        <v>40</v>
      </c>
      <c r="C130" s="69">
        <v>2</v>
      </c>
      <c r="D130" s="69">
        <v>2</v>
      </c>
      <c r="E130" s="76" t="s">
        <v>83</v>
      </c>
      <c r="F130" s="70">
        <v>9850000</v>
      </c>
      <c r="G130" s="74"/>
      <c r="H130" s="74"/>
      <c r="I130" s="75"/>
      <c r="J130" s="101">
        <f t="shared" si="30"/>
        <v>9850000</v>
      </c>
    </row>
    <row r="131" spans="1:10" ht="101.25" customHeight="1" x14ac:dyDescent="0.2">
      <c r="A131" s="124" t="s">
        <v>277</v>
      </c>
      <c r="B131" s="16" t="s">
        <v>40</v>
      </c>
      <c r="C131" s="69">
        <v>2</v>
      </c>
      <c r="D131" s="69">
        <v>2</v>
      </c>
      <c r="E131" s="76" t="s">
        <v>83</v>
      </c>
      <c r="F131" s="70">
        <v>9900000</v>
      </c>
      <c r="G131" s="74"/>
      <c r="H131" s="74"/>
      <c r="I131" s="75"/>
      <c r="J131" s="101">
        <f t="shared" si="30"/>
        <v>9900000</v>
      </c>
    </row>
    <row r="132" spans="1:10" ht="102" customHeight="1" x14ac:dyDescent="0.2">
      <c r="A132" s="124" t="s">
        <v>278</v>
      </c>
      <c r="B132" s="16" t="s">
        <v>40</v>
      </c>
      <c r="C132" s="69">
        <v>2</v>
      </c>
      <c r="D132" s="69">
        <v>2</v>
      </c>
      <c r="E132" s="76" t="s">
        <v>83</v>
      </c>
      <c r="F132" s="70">
        <v>9900000</v>
      </c>
      <c r="G132" s="74"/>
      <c r="H132" s="74"/>
      <c r="I132" s="75"/>
      <c r="J132" s="101">
        <f t="shared" si="30"/>
        <v>9900000</v>
      </c>
    </row>
    <row r="133" spans="1:10" ht="82.5" customHeight="1" x14ac:dyDescent="0.2">
      <c r="A133" s="124" t="s">
        <v>232</v>
      </c>
      <c r="B133" s="16" t="s">
        <v>40</v>
      </c>
      <c r="C133" s="69">
        <v>2</v>
      </c>
      <c r="D133" s="69">
        <v>2</v>
      </c>
      <c r="E133" s="76" t="s">
        <v>83</v>
      </c>
      <c r="F133" s="70">
        <v>1970000</v>
      </c>
      <c r="G133" s="74"/>
      <c r="H133" s="74"/>
      <c r="I133" s="75"/>
      <c r="J133" s="101">
        <f t="shared" si="30"/>
        <v>1970000</v>
      </c>
    </row>
    <row r="134" spans="1:10" ht="86.25" customHeight="1" x14ac:dyDescent="0.2">
      <c r="A134" s="124" t="s">
        <v>233</v>
      </c>
      <c r="B134" s="16" t="s">
        <v>40</v>
      </c>
      <c r="C134" s="69">
        <v>2</v>
      </c>
      <c r="D134" s="69">
        <v>2</v>
      </c>
      <c r="E134" s="76" t="s">
        <v>83</v>
      </c>
      <c r="F134" s="70">
        <v>1970000</v>
      </c>
      <c r="G134" s="74"/>
      <c r="H134" s="74"/>
      <c r="I134" s="75"/>
      <c r="J134" s="101">
        <f t="shared" si="30"/>
        <v>1970000</v>
      </c>
    </row>
    <row r="135" spans="1:10" ht="80.25" customHeight="1" x14ac:dyDescent="0.2">
      <c r="A135" s="124" t="s">
        <v>260</v>
      </c>
      <c r="B135" s="16" t="s">
        <v>40</v>
      </c>
      <c r="C135" s="69">
        <v>2</v>
      </c>
      <c r="D135" s="69">
        <v>2</v>
      </c>
      <c r="E135" s="76" t="s">
        <v>83</v>
      </c>
      <c r="F135" s="73">
        <v>1970000</v>
      </c>
      <c r="G135" s="74"/>
      <c r="H135" s="74"/>
      <c r="I135" s="75"/>
      <c r="J135" s="101">
        <f t="shared" si="30"/>
        <v>1970000</v>
      </c>
    </row>
    <row r="136" spans="1:10" ht="66.75" customHeight="1" x14ac:dyDescent="0.2">
      <c r="A136" s="124" t="s">
        <v>266</v>
      </c>
      <c r="B136" s="16" t="s">
        <v>40</v>
      </c>
      <c r="C136" s="69">
        <v>2</v>
      </c>
      <c r="D136" s="69">
        <v>2</v>
      </c>
      <c r="E136" s="76" t="s">
        <v>83</v>
      </c>
      <c r="F136" s="70">
        <v>1970000</v>
      </c>
      <c r="G136" s="74"/>
      <c r="H136" s="74"/>
      <c r="I136" s="75"/>
      <c r="J136" s="101">
        <f t="shared" si="30"/>
        <v>1970000</v>
      </c>
    </row>
    <row r="137" spans="1:10" ht="82.5" customHeight="1" x14ac:dyDescent="0.2">
      <c r="A137" s="124" t="s">
        <v>281</v>
      </c>
      <c r="B137" s="16" t="s">
        <v>40</v>
      </c>
      <c r="C137" s="69">
        <v>2</v>
      </c>
      <c r="D137" s="69">
        <v>2</v>
      </c>
      <c r="E137" s="76" t="s">
        <v>83</v>
      </c>
      <c r="F137" s="73">
        <v>490000</v>
      </c>
      <c r="G137" s="74"/>
      <c r="H137" s="74"/>
      <c r="I137" s="75"/>
      <c r="J137" s="101">
        <f t="shared" si="30"/>
        <v>490000</v>
      </c>
    </row>
    <row r="138" spans="1:10" ht="83.25" customHeight="1" x14ac:dyDescent="0.2">
      <c r="A138" s="124" t="s">
        <v>259</v>
      </c>
      <c r="B138" s="16" t="s">
        <v>40</v>
      </c>
      <c r="C138" s="69">
        <v>2</v>
      </c>
      <c r="D138" s="69">
        <v>2</v>
      </c>
      <c r="E138" s="76" t="s">
        <v>83</v>
      </c>
      <c r="F138" s="70">
        <v>1970000</v>
      </c>
      <c r="G138" s="74"/>
      <c r="H138" s="74"/>
      <c r="I138" s="75"/>
      <c r="J138" s="101">
        <f t="shared" si="30"/>
        <v>1970000</v>
      </c>
    </row>
    <row r="139" spans="1:10" ht="81.75" customHeight="1" x14ac:dyDescent="0.2">
      <c r="A139" s="124" t="s">
        <v>184</v>
      </c>
      <c r="B139" s="16" t="s">
        <v>40</v>
      </c>
      <c r="C139" s="69">
        <v>2</v>
      </c>
      <c r="D139" s="69">
        <v>2</v>
      </c>
      <c r="E139" s="76" t="s">
        <v>83</v>
      </c>
      <c r="F139" s="73">
        <v>490000</v>
      </c>
      <c r="G139" s="74"/>
      <c r="H139" s="74"/>
      <c r="I139" s="75"/>
      <c r="J139" s="101">
        <f t="shared" si="30"/>
        <v>490000</v>
      </c>
    </row>
    <row r="140" spans="1:10" ht="81.75" customHeight="1" x14ac:dyDescent="0.2">
      <c r="A140" s="124" t="s">
        <v>280</v>
      </c>
      <c r="B140" s="16" t="s">
        <v>40</v>
      </c>
      <c r="C140" s="69">
        <v>2</v>
      </c>
      <c r="D140" s="69">
        <v>2</v>
      </c>
      <c r="E140" s="76" t="s">
        <v>83</v>
      </c>
      <c r="F140" s="73">
        <v>490000</v>
      </c>
      <c r="G140" s="74"/>
      <c r="H140" s="74"/>
      <c r="I140" s="88"/>
      <c r="J140" s="101">
        <f t="shared" si="30"/>
        <v>490000</v>
      </c>
    </row>
    <row r="141" spans="1:10" s="1" customFormat="1" ht="78.75" customHeight="1" x14ac:dyDescent="0.3">
      <c r="A141" s="124" t="s">
        <v>265</v>
      </c>
      <c r="B141" s="16" t="s">
        <v>40</v>
      </c>
      <c r="C141" s="69">
        <v>2</v>
      </c>
      <c r="D141" s="69">
        <v>2</v>
      </c>
      <c r="E141" s="76" t="s">
        <v>83</v>
      </c>
      <c r="F141" s="70">
        <v>1970000</v>
      </c>
      <c r="G141" s="74"/>
      <c r="H141" s="74"/>
      <c r="I141" s="78"/>
      <c r="J141" s="101">
        <f t="shared" si="30"/>
        <v>1970000</v>
      </c>
    </row>
    <row r="142" spans="1:10" ht="80.25" customHeight="1" x14ac:dyDescent="0.2">
      <c r="A142" s="124" t="s">
        <v>279</v>
      </c>
      <c r="B142" s="16" t="s">
        <v>40</v>
      </c>
      <c r="C142" s="69">
        <v>2</v>
      </c>
      <c r="D142" s="69">
        <v>2</v>
      </c>
      <c r="E142" s="76" t="s">
        <v>83</v>
      </c>
      <c r="F142" s="70">
        <v>1970000</v>
      </c>
      <c r="G142" s="74"/>
      <c r="H142" s="74"/>
      <c r="I142" s="75"/>
      <c r="J142" s="101">
        <f t="shared" si="30"/>
        <v>1970000</v>
      </c>
    </row>
    <row r="143" spans="1:10" ht="61.5" customHeight="1" x14ac:dyDescent="0.2">
      <c r="A143" s="124" t="s">
        <v>283</v>
      </c>
      <c r="B143" s="16" t="s">
        <v>40</v>
      </c>
      <c r="C143" s="69">
        <v>2</v>
      </c>
      <c r="D143" s="69">
        <v>2</v>
      </c>
      <c r="E143" s="76" t="s">
        <v>83</v>
      </c>
      <c r="F143" s="70">
        <v>1970000</v>
      </c>
      <c r="G143" s="74"/>
      <c r="H143" s="74"/>
      <c r="I143" s="75"/>
      <c r="J143" s="101">
        <f t="shared" si="30"/>
        <v>1970000</v>
      </c>
    </row>
    <row r="144" spans="1:10" s="68" customFormat="1" ht="81" customHeight="1" x14ac:dyDescent="0.25">
      <c r="A144" s="12" t="s">
        <v>185</v>
      </c>
      <c r="B144" s="16" t="s">
        <v>40</v>
      </c>
      <c r="C144" s="69">
        <v>2</v>
      </c>
      <c r="D144" s="69">
        <v>2</v>
      </c>
      <c r="E144" s="76" t="s">
        <v>83</v>
      </c>
      <c r="F144" s="79">
        <v>377000</v>
      </c>
      <c r="G144" s="77"/>
      <c r="H144" s="77"/>
      <c r="I144" s="77"/>
      <c r="J144" s="101">
        <f t="shared" si="30"/>
        <v>377000</v>
      </c>
    </row>
    <row r="145" spans="1:10" ht="103.5" customHeight="1" x14ac:dyDescent="0.2">
      <c r="A145" s="124" t="s">
        <v>284</v>
      </c>
      <c r="B145" s="16" t="s">
        <v>40</v>
      </c>
      <c r="C145" s="69">
        <v>2</v>
      </c>
      <c r="D145" s="69">
        <v>2</v>
      </c>
      <c r="E145" s="76" t="s">
        <v>83</v>
      </c>
      <c r="F145" s="70">
        <v>9850000</v>
      </c>
      <c r="G145" s="74"/>
      <c r="H145" s="74"/>
      <c r="I145" s="75"/>
      <c r="J145" s="101">
        <f t="shared" si="30"/>
        <v>9850000</v>
      </c>
    </row>
    <row r="146" spans="1:10" ht="99.75" customHeight="1" x14ac:dyDescent="0.2">
      <c r="A146" s="124" t="s">
        <v>263</v>
      </c>
      <c r="B146" s="16" t="s">
        <v>40</v>
      </c>
      <c r="C146" s="69">
        <v>2</v>
      </c>
      <c r="D146" s="69">
        <v>2</v>
      </c>
      <c r="E146" s="76" t="s">
        <v>83</v>
      </c>
      <c r="F146" s="70">
        <v>9850000</v>
      </c>
      <c r="G146" s="74"/>
      <c r="H146" s="74"/>
      <c r="I146" s="75"/>
      <c r="J146" s="101">
        <f t="shared" si="30"/>
        <v>9850000</v>
      </c>
    </row>
    <row r="147" spans="1:10" ht="89.25" customHeight="1" x14ac:dyDescent="0.2">
      <c r="A147" s="124" t="s">
        <v>264</v>
      </c>
      <c r="B147" s="16" t="s">
        <v>40</v>
      </c>
      <c r="C147" s="69">
        <v>2</v>
      </c>
      <c r="D147" s="69">
        <v>2</v>
      </c>
      <c r="E147" s="76" t="s">
        <v>83</v>
      </c>
      <c r="F147" s="70">
        <v>1970000</v>
      </c>
      <c r="G147" s="74"/>
      <c r="H147" s="74"/>
      <c r="I147" s="75"/>
      <c r="J147" s="101">
        <f t="shared" si="30"/>
        <v>1970000</v>
      </c>
    </row>
    <row r="148" spans="1:10" s="143" customFormat="1" ht="27" customHeight="1" x14ac:dyDescent="0.2">
      <c r="A148" s="171" t="s">
        <v>195</v>
      </c>
      <c r="B148" s="172"/>
      <c r="C148" s="172"/>
      <c r="D148" s="172"/>
      <c r="E148" s="172"/>
      <c r="F148" s="145">
        <f>SUM(F46+F58+F67+F74+F83+F84)</f>
        <v>607725501</v>
      </c>
      <c r="G148" s="145">
        <f>SUM(G46+G58+G67+G74+G83+G84)</f>
        <v>56320900</v>
      </c>
      <c r="H148" s="145">
        <f>SUM(H46+H58+H67+H74+H83+H84)</f>
        <v>19160500</v>
      </c>
      <c r="I148" s="145">
        <f>SUM(I46+I58+I67+I74+I83+I84)</f>
        <v>19160500</v>
      </c>
      <c r="J148" s="145">
        <f>SUM(J46+J58+J67+J74+J83+J84)</f>
        <v>702367401</v>
      </c>
    </row>
    <row r="149" spans="1:10" s="117" customFormat="1" ht="29.25" customHeight="1" x14ac:dyDescent="0.2">
      <c r="A149" s="118" t="s">
        <v>20</v>
      </c>
      <c r="B149" s="119"/>
      <c r="C149" s="119"/>
      <c r="D149" s="119"/>
      <c r="E149" s="120"/>
      <c r="F149" s="121"/>
      <c r="G149" s="121"/>
      <c r="H149" s="121"/>
      <c r="I149" s="121"/>
      <c r="J149" s="138"/>
    </row>
    <row r="150" spans="1:10" s="1" customFormat="1" ht="40.5" customHeight="1" x14ac:dyDescent="0.3">
      <c r="A150" s="94" t="s">
        <v>21</v>
      </c>
      <c r="B150" s="25"/>
      <c r="C150" s="25"/>
      <c r="D150" s="48"/>
      <c r="E150" s="48"/>
      <c r="F150" s="57">
        <f>SUM(F151+F160)</f>
        <v>138967400</v>
      </c>
      <c r="G150" s="57">
        <f t="shared" ref="G150:J150" si="31">SUM(G151+G160)</f>
        <v>81847000</v>
      </c>
      <c r="H150" s="57">
        <f t="shared" si="31"/>
        <v>77000000</v>
      </c>
      <c r="I150" s="57">
        <f t="shared" si="31"/>
        <v>27000000</v>
      </c>
      <c r="J150" s="57">
        <f t="shared" si="31"/>
        <v>324814400</v>
      </c>
    </row>
    <row r="151" spans="1:10" s="1" customFormat="1" ht="22.5" customHeight="1" x14ac:dyDescent="0.3">
      <c r="A151" s="94" t="s">
        <v>152</v>
      </c>
      <c r="B151" s="25"/>
      <c r="C151" s="25"/>
      <c r="D151" s="48"/>
      <c r="E151" s="48"/>
      <c r="F151" s="57">
        <f>SUM(F152:F159)</f>
        <v>116113800</v>
      </c>
      <c r="G151" s="57">
        <f t="shared" ref="G151:J151" si="32">SUM(G152:G159)</f>
        <v>64847000</v>
      </c>
      <c r="H151" s="57">
        <f t="shared" si="32"/>
        <v>60000000</v>
      </c>
      <c r="I151" s="57">
        <f t="shared" si="32"/>
        <v>10000000</v>
      </c>
      <c r="J151" s="57">
        <f t="shared" si="32"/>
        <v>250960800</v>
      </c>
    </row>
    <row r="152" spans="1:10" s="1" customFormat="1" ht="42.75" customHeight="1" x14ac:dyDescent="0.3">
      <c r="A152" s="24" t="s">
        <v>241</v>
      </c>
      <c r="B152" s="25" t="s">
        <v>11</v>
      </c>
      <c r="C152" s="25">
        <v>1</v>
      </c>
      <c r="D152" s="48">
        <v>3</v>
      </c>
      <c r="E152" s="25" t="s">
        <v>22</v>
      </c>
      <c r="F152" s="54">
        <v>20000000</v>
      </c>
      <c r="G152" s="54">
        <v>20000000</v>
      </c>
      <c r="H152" s="54">
        <v>20000000</v>
      </c>
      <c r="I152" s="54">
        <v>10000000</v>
      </c>
      <c r="J152" s="86">
        <f>SUM(F152:I152)</f>
        <v>70000000</v>
      </c>
    </row>
    <row r="153" spans="1:10" s="1" customFormat="1" ht="40.5" customHeight="1" x14ac:dyDescent="0.3">
      <c r="A153" s="91" t="s">
        <v>242</v>
      </c>
      <c r="B153" s="25" t="s">
        <v>11</v>
      </c>
      <c r="C153" s="25">
        <v>1</v>
      </c>
      <c r="D153" s="48">
        <v>3</v>
      </c>
      <c r="E153" s="25" t="s">
        <v>23</v>
      </c>
      <c r="F153" s="54">
        <v>5000000</v>
      </c>
      <c r="G153" s="41"/>
      <c r="H153" s="41"/>
      <c r="I153" s="41"/>
      <c r="J153" s="86">
        <f t="shared" ref="J153:J166" si="33">SUM(F153:I153)</f>
        <v>5000000</v>
      </c>
    </row>
    <row r="154" spans="1:10" ht="42" customHeight="1" x14ac:dyDescent="0.2">
      <c r="A154" s="33" t="s">
        <v>218</v>
      </c>
      <c r="B154" s="30" t="s">
        <v>31</v>
      </c>
      <c r="C154" s="32">
        <v>2</v>
      </c>
      <c r="D154" s="32">
        <v>3</v>
      </c>
      <c r="E154" s="34" t="s">
        <v>79</v>
      </c>
      <c r="F154" s="42">
        <v>40000000</v>
      </c>
      <c r="G154" s="53"/>
      <c r="H154" s="53"/>
      <c r="I154" s="53"/>
      <c r="J154" s="86">
        <f t="shared" ref="J154:J157" si="34">SUM(F154:I154)</f>
        <v>40000000</v>
      </c>
    </row>
    <row r="155" spans="1:10" ht="42.75" customHeight="1" x14ac:dyDescent="0.2">
      <c r="A155" s="33" t="s">
        <v>219</v>
      </c>
      <c r="B155" s="30" t="s">
        <v>31</v>
      </c>
      <c r="C155" s="32">
        <v>2</v>
      </c>
      <c r="D155" s="32">
        <v>3</v>
      </c>
      <c r="E155" s="34" t="s">
        <v>79</v>
      </c>
      <c r="F155" s="42">
        <v>40000000</v>
      </c>
      <c r="G155" s="53"/>
      <c r="H155" s="53"/>
      <c r="I155" s="53"/>
      <c r="J155" s="86">
        <f t="shared" si="34"/>
        <v>40000000</v>
      </c>
    </row>
    <row r="156" spans="1:10" ht="43.5" customHeight="1" x14ac:dyDescent="0.2">
      <c r="A156" s="33" t="s">
        <v>220</v>
      </c>
      <c r="B156" s="30" t="s">
        <v>31</v>
      </c>
      <c r="C156" s="32">
        <v>2</v>
      </c>
      <c r="D156" s="32">
        <v>3</v>
      </c>
      <c r="E156" s="34" t="s">
        <v>79</v>
      </c>
      <c r="F156" s="42"/>
      <c r="G156" s="42">
        <v>40000000</v>
      </c>
      <c r="H156" s="53"/>
      <c r="I156" s="53"/>
      <c r="J156" s="86">
        <f t="shared" si="34"/>
        <v>40000000</v>
      </c>
    </row>
    <row r="157" spans="1:10" ht="44.25" customHeight="1" x14ac:dyDescent="0.2">
      <c r="A157" s="33" t="s">
        <v>221</v>
      </c>
      <c r="B157" s="30" t="s">
        <v>31</v>
      </c>
      <c r="C157" s="32">
        <v>2</v>
      </c>
      <c r="D157" s="32">
        <v>3</v>
      </c>
      <c r="E157" s="34" t="s">
        <v>79</v>
      </c>
      <c r="F157" s="42"/>
      <c r="G157" s="42"/>
      <c r="H157" s="42">
        <v>40000000</v>
      </c>
      <c r="I157" s="53"/>
      <c r="J157" s="86">
        <f t="shared" si="34"/>
        <v>40000000</v>
      </c>
    </row>
    <row r="158" spans="1:10" s="18" customFormat="1" ht="25.5" customHeight="1" x14ac:dyDescent="0.2">
      <c r="A158" s="33" t="s">
        <v>182</v>
      </c>
      <c r="B158" s="30" t="s">
        <v>31</v>
      </c>
      <c r="C158" s="17">
        <v>2</v>
      </c>
      <c r="D158" s="17">
        <v>3</v>
      </c>
      <c r="E158" s="32" t="s">
        <v>80</v>
      </c>
      <c r="F158" s="42">
        <v>11113800</v>
      </c>
      <c r="G158" s="52">
        <v>3847000</v>
      </c>
      <c r="H158" s="53"/>
      <c r="I158" s="53"/>
      <c r="J158" s="101">
        <f>SUM(F158:I158)</f>
        <v>14960800</v>
      </c>
    </row>
    <row r="159" spans="1:10" s="51" customFormat="1" ht="30.75" customHeight="1" x14ac:dyDescent="0.2">
      <c r="A159" s="97" t="s">
        <v>222</v>
      </c>
      <c r="B159" s="30" t="s">
        <v>31</v>
      </c>
      <c r="C159" s="32">
        <v>3</v>
      </c>
      <c r="D159" s="81">
        <v>3</v>
      </c>
      <c r="E159" s="82" t="s">
        <v>27</v>
      </c>
      <c r="F159" s="83"/>
      <c r="G159" s="83">
        <v>1000000</v>
      </c>
      <c r="H159" s="84"/>
      <c r="I159" s="84"/>
      <c r="J159" s="134">
        <f>SUM(F159:I159)</f>
        <v>1000000</v>
      </c>
    </row>
    <row r="160" spans="1:10" s="1" customFormat="1" ht="44.25" customHeight="1" x14ac:dyDescent="0.3">
      <c r="A160" s="94" t="s">
        <v>153</v>
      </c>
      <c r="B160" s="25"/>
      <c r="C160" s="25"/>
      <c r="D160" s="48"/>
      <c r="E160" s="25"/>
      <c r="F160" s="131">
        <f>SUM(F161:F166)</f>
        <v>22853600</v>
      </c>
      <c r="G160" s="55">
        <f t="shared" ref="G160:J160" si="35">SUM(G161:G166)</f>
        <v>17000000</v>
      </c>
      <c r="H160" s="55">
        <f t="shared" si="35"/>
        <v>17000000</v>
      </c>
      <c r="I160" s="55">
        <f t="shared" si="35"/>
        <v>17000000</v>
      </c>
      <c r="J160" s="133">
        <f t="shared" si="35"/>
        <v>73853600</v>
      </c>
    </row>
    <row r="161" spans="1:10" s="1" customFormat="1" ht="21.75" customHeight="1" x14ac:dyDescent="0.3">
      <c r="A161" s="91" t="s">
        <v>196</v>
      </c>
      <c r="B161" s="25" t="s">
        <v>11</v>
      </c>
      <c r="C161" s="25">
        <v>1</v>
      </c>
      <c r="D161" s="48">
        <v>1</v>
      </c>
      <c r="E161" s="25" t="s">
        <v>24</v>
      </c>
      <c r="F161" s="54">
        <v>2000000</v>
      </c>
      <c r="G161" s="41"/>
      <c r="H161" s="41"/>
      <c r="I161" s="41"/>
      <c r="J161" s="86">
        <f t="shared" si="33"/>
        <v>2000000</v>
      </c>
    </row>
    <row r="162" spans="1:10" s="1" customFormat="1" ht="22.5" customHeight="1" x14ac:dyDescent="0.3">
      <c r="A162" s="91" t="s">
        <v>197</v>
      </c>
      <c r="B162" s="25" t="s">
        <v>11</v>
      </c>
      <c r="C162" s="25">
        <v>1</v>
      </c>
      <c r="D162" s="48">
        <v>1</v>
      </c>
      <c r="E162" s="25" t="s">
        <v>25</v>
      </c>
      <c r="F162" s="54">
        <v>10000000</v>
      </c>
      <c r="G162" s="54">
        <v>10000000</v>
      </c>
      <c r="H162" s="54">
        <v>10000000</v>
      </c>
      <c r="I162" s="54">
        <v>10000000</v>
      </c>
      <c r="J162" s="86">
        <f>SUM(F162:I162)</f>
        <v>40000000</v>
      </c>
    </row>
    <row r="163" spans="1:10" s="1" customFormat="1" ht="23.25" customHeight="1" x14ac:dyDescent="0.3">
      <c r="A163" s="91" t="s">
        <v>198</v>
      </c>
      <c r="B163" s="25" t="s">
        <v>11</v>
      </c>
      <c r="C163" s="25">
        <v>1</v>
      </c>
      <c r="D163" s="48">
        <v>1</v>
      </c>
      <c r="E163" s="25" t="s">
        <v>25</v>
      </c>
      <c r="F163" s="54">
        <v>5000000</v>
      </c>
      <c r="G163" s="54">
        <v>5000000</v>
      </c>
      <c r="H163" s="54">
        <v>5000000</v>
      </c>
      <c r="I163" s="54">
        <v>5000000</v>
      </c>
      <c r="J163" s="86">
        <f t="shared" si="33"/>
        <v>20000000</v>
      </c>
    </row>
    <row r="164" spans="1:10" ht="34.5" customHeight="1" x14ac:dyDescent="0.2">
      <c r="A164" s="24" t="s">
        <v>199</v>
      </c>
      <c r="B164" s="25" t="s">
        <v>11</v>
      </c>
      <c r="C164" s="25">
        <v>1</v>
      </c>
      <c r="D164" s="48">
        <v>1</v>
      </c>
      <c r="E164" s="25" t="s">
        <v>65</v>
      </c>
      <c r="F164" s="54">
        <v>2000000</v>
      </c>
      <c r="G164" s="54">
        <v>2000000</v>
      </c>
      <c r="H164" s="54">
        <v>2000000</v>
      </c>
      <c r="I164" s="54">
        <v>2000000</v>
      </c>
      <c r="J164" s="86">
        <f>SUM(F164:I164)</f>
        <v>8000000</v>
      </c>
    </row>
    <row r="165" spans="1:10" s="1" customFormat="1" ht="42.75" customHeight="1" x14ac:dyDescent="0.3">
      <c r="A165" s="91" t="s">
        <v>200</v>
      </c>
      <c r="B165" s="25" t="s">
        <v>11</v>
      </c>
      <c r="C165" s="25">
        <v>1</v>
      </c>
      <c r="D165" s="48">
        <v>1</v>
      </c>
      <c r="E165" s="25" t="s">
        <v>26</v>
      </c>
      <c r="F165" s="54">
        <v>1915000</v>
      </c>
      <c r="G165" s="41"/>
      <c r="H165" s="41"/>
      <c r="I165" s="41"/>
      <c r="J165" s="86">
        <f t="shared" si="33"/>
        <v>1915000</v>
      </c>
    </row>
    <row r="166" spans="1:10" ht="24" customHeight="1" x14ac:dyDescent="0.2">
      <c r="A166" s="24" t="s">
        <v>201</v>
      </c>
      <c r="B166" s="25" t="s">
        <v>11</v>
      </c>
      <c r="C166" s="25">
        <v>1</v>
      </c>
      <c r="D166" s="48">
        <v>1</v>
      </c>
      <c r="E166" s="25" t="s">
        <v>26</v>
      </c>
      <c r="F166" s="54">
        <v>1938600</v>
      </c>
      <c r="G166" s="41"/>
      <c r="H166" s="41"/>
      <c r="I166" s="41"/>
      <c r="J166" s="86">
        <f t="shared" si="33"/>
        <v>1938600</v>
      </c>
    </row>
    <row r="167" spans="1:10" ht="43.5" customHeight="1" x14ac:dyDescent="0.2">
      <c r="A167" s="29" t="s">
        <v>30</v>
      </c>
      <c r="B167" s="25"/>
      <c r="C167" s="25"/>
      <c r="D167" s="25"/>
      <c r="E167" s="25"/>
      <c r="F167" s="55">
        <f>SUM(F168)</f>
        <v>10500000</v>
      </c>
      <c r="G167" s="55">
        <f t="shared" ref="G167:J167" si="36">SUM(G168)</f>
        <v>15000000</v>
      </c>
      <c r="H167" s="55">
        <f t="shared" si="36"/>
        <v>15000000</v>
      </c>
      <c r="I167" s="55">
        <f t="shared" si="36"/>
        <v>15000000</v>
      </c>
      <c r="J167" s="133">
        <f t="shared" si="36"/>
        <v>55500000</v>
      </c>
    </row>
    <row r="168" spans="1:10" ht="43.5" customHeight="1" x14ac:dyDescent="0.2">
      <c r="A168" s="29" t="s">
        <v>155</v>
      </c>
      <c r="B168" s="25"/>
      <c r="C168" s="25"/>
      <c r="D168" s="25"/>
      <c r="E168" s="25"/>
      <c r="F168" s="55">
        <f>SUM(F169:F171)</f>
        <v>10500000</v>
      </c>
      <c r="G168" s="55">
        <f t="shared" ref="G168:J168" si="37">SUM(G169:G171)</f>
        <v>15000000</v>
      </c>
      <c r="H168" s="55">
        <f t="shared" si="37"/>
        <v>15000000</v>
      </c>
      <c r="I168" s="55">
        <f t="shared" si="37"/>
        <v>15000000</v>
      </c>
      <c r="J168" s="133">
        <f t="shared" si="37"/>
        <v>55500000</v>
      </c>
    </row>
    <row r="169" spans="1:10" ht="41.25" customHeight="1" x14ac:dyDescent="0.2">
      <c r="A169" s="24" t="s">
        <v>202</v>
      </c>
      <c r="B169" s="25" t="s">
        <v>35</v>
      </c>
      <c r="C169" s="25">
        <v>1</v>
      </c>
      <c r="D169" s="48">
        <v>1</v>
      </c>
      <c r="E169" s="25" t="s">
        <v>57</v>
      </c>
      <c r="F169" s="58">
        <v>5000000</v>
      </c>
      <c r="G169" s="58">
        <v>9500000</v>
      </c>
      <c r="H169" s="58">
        <v>9500000</v>
      </c>
      <c r="I169" s="58">
        <v>9500000</v>
      </c>
      <c r="J169" s="139">
        <f>SUM(F169:I169)</f>
        <v>33500000</v>
      </c>
    </row>
    <row r="170" spans="1:10" ht="41.25" customHeight="1" x14ac:dyDescent="0.2">
      <c r="A170" s="24" t="s">
        <v>203</v>
      </c>
      <c r="B170" s="25" t="s">
        <v>35</v>
      </c>
      <c r="C170" s="25">
        <v>1</v>
      </c>
      <c r="D170" s="48">
        <v>1</v>
      </c>
      <c r="E170" s="25" t="s">
        <v>26</v>
      </c>
      <c r="F170" s="52">
        <v>4500000</v>
      </c>
      <c r="G170" s="52">
        <v>4500000</v>
      </c>
      <c r="H170" s="52">
        <v>4500000</v>
      </c>
      <c r="I170" s="52">
        <v>4500000</v>
      </c>
      <c r="J170" s="139">
        <f t="shared" ref="J170:J171" si="38">SUM(F170:I170)</f>
        <v>18000000</v>
      </c>
    </row>
    <row r="171" spans="1:10" ht="39.75" customHeight="1" x14ac:dyDescent="0.2">
      <c r="A171" s="24" t="s">
        <v>204</v>
      </c>
      <c r="B171" s="25" t="s">
        <v>35</v>
      </c>
      <c r="C171" s="25">
        <v>1</v>
      </c>
      <c r="D171" s="48">
        <v>1</v>
      </c>
      <c r="E171" s="25" t="s">
        <v>23</v>
      </c>
      <c r="F171" s="52">
        <v>1000000</v>
      </c>
      <c r="G171" s="52">
        <v>1000000</v>
      </c>
      <c r="H171" s="52">
        <v>1000000</v>
      </c>
      <c r="I171" s="52">
        <v>1000000</v>
      </c>
      <c r="J171" s="139">
        <f t="shared" si="38"/>
        <v>4000000</v>
      </c>
    </row>
    <row r="172" spans="1:10" ht="44.25" customHeight="1" x14ac:dyDescent="0.2">
      <c r="A172" s="29" t="s">
        <v>71</v>
      </c>
      <c r="B172" s="25"/>
      <c r="C172" s="25"/>
      <c r="D172" s="25"/>
      <c r="E172" s="25"/>
      <c r="F172" s="55">
        <f>SUM(F173)</f>
        <v>21086000</v>
      </c>
      <c r="G172" s="55">
        <f t="shared" ref="G172:J172" si="39">SUM(G173)</f>
        <v>18086000</v>
      </c>
      <c r="H172" s="55">
        <f t="shared" si="39"/>
        <v>18086000</v>
      </c>
      <c r="I172" s="55">
        <f t="shared" si="39"/>
        <v>18086000</v>
      </c>
      <c r="J172" s="133">
        <f t="shared" si="39"/>
        <v>75344000</v>
      </c>
    </row>
    <row r="173" spans="1:10" ht="44.25" customHeight="1" x14ac:dyDescent="0.2">
      <c r="A173" s="29" t="s">
        <v>154</v>
      </c>
      <c r="B173" s="25"/>
      <c r="C173" s="25"/>
      <c r="D173" s="25"/>
      <c r="E173" s="25"/>
      <c r="F173" s="55">
        <f>SUM(F174:F177)</f>
        <v>21086000</v>
      </c>
      <c r="G173" s="55">
        <f t="shared" ref="G173:J173" si="40">SUM(G174:G177)</f>
        <v>18086000</v>
      </c>
      <c r="H173" s="55">
        <f t="shared" si="40"/>
        <v>18086000</v>
      </c>
      <c r="I173" s="55">
        <f t="shared" si="40"/>
        <v>18086000</v>
      </c>
      <c r="J173" s="133">
        <f t="shared" si="40"/>
        <v>75344000</v>
      </c>
    </row>
    <row r="174" spans="1:10" ht="62.25" customHeight="1" x14ac:dyDescent="0.2">
      <c r="A174" s="24" t="s">
        <v>205</v>
      </c>
      <c r="B174" s="25" t="s">
        <v>40</v>
      </c>
      <c r="C174" s="25">
        <v>1</v>
      </c>
      <c r="D174" s="25">
        <v>1</v>
      </c>
      <c r="E174" s="25" t="s">
        <v>57</v>
      </c>
      <c r="F174" s="54">
        <v>1000000</v>
      </c>
      <c r="G174" s="54">
        <v>1000000</v>
      </c>
      <c r="H174" s="54">
        <v>1000000</v>
      </c>
      <c r="I174" s="54">
        <v>1000000</v>
      </c>
      <c r="J174" s="86">
        <f>SUM(F174:I174)</f>
        <v>4000000</v>
      </c>
    </row>
    <row r="175" spans="1:10" s="28" customFormat="1" ht="79.5" customHeight="1" x14ac:dyDescent="0.25">
      <c r="A175" s="91" t="s">
        <v>243</v>
      </c>
      <c r="B175" s="25" t="s">
        <v>40</v>
      </c>
      <c r="C175" s="25">
        <v>1</v>
      </c>
      <c r="D175" s="25">
        <v>1</v>
      </c>
      <c r="E175" s="25" t="s">
        <v>289</v>
      </c>
      <c r="F175" s="54">
        <v>11200000</v>
      </c>
      <c r="G175" s="54">
        <v>11200000</v>
      </c>
      <c r="H175" s="54">
        <v>11200000</v>
      </c>
      <c r="I175" s="54">
        <v>11200000</v>
      </c>
      <c r="J175" s="86">
        <f>SUM(F175:I175)</f>
        <v>44800000</v>
      </c>
    </row>
    <row r="176" spans="1:10" ht="43.5" customHeight="1" x14ac:dyDescent="0.2">
      <c r="A176" s="24" t="s">
        <v>206</v>
      </c>
      <c r="B176" s="25" t="s">
        <v>40</v>
      </c>
      <c r="C176" s="25">
        <v>1</v>
      </c>
      <c r="D176" s="25">
        <v>1</v>
      </c>
      <c r="E176" s="25" t="s">
        <v>58</v>
      </c>
      <c r="F176" s="54">
        <v>5886000</v>
      </c>
      <c r="G176" s="54">
        <v>5886000</v>
      </c>
      <c r="H176" s="54">
        <v>5886000</v>
      </c>
      <c r="I176" s="54">
        <v>5886000</v>
      </c>
      <c r="J176" s="86">
        <f t="shared" ref="J176:J177" si="41">SUM(F176:I176)</f>
        <v>23544000</v>
      </c>
    </row>
    <row r="177" spans="1:11" s="28" customFormat="1" ht="41.25" customHeight="1" x14ac:dyDescent="0.25">
      <c r="A177" s="91" t="s">
        <v>207</v>
      </c>
      <c r="B177" s="25" t="s">
        <v>40</v>
      </c>
      <c r="C177" s="25">
        <v>1</v>
      </c>
      <c r="D177" s="25">
        <v>1</v>
      </c>
      <c r="E177" s="25" t="s">
        <v>64</v>
      </c>
      <c r="F177" s="54">
        <v>3000000</v>
      </c>
      <c r="G177" s="54"/>
      <c r="H177" s="54"/>
      <c r="I177" s="54"/>
      <c r="J177" s="86">
        <f t="shared" si="41"/>
        <v>3000000</v>
      </c>
    </row>
    <row r="178" spans="1:11" ht="60" customHeight="1" x14ac:dyDescent="0.2">
      <c r="A178" s="29" t="s">
        <v>72</v>
      </c>
      <c r="B178" s="25"/>
      <c r="C178" s="25"/>
      <c r="D178" s="48"/>
      <c r="E178" s="25"/>
      <c r="F178" s="55">
        <f>SUM(F179)</f>
        <v>19937425</v>
      </c>
      <c r="G178" s="55">
        <f t="shared" ref="G178:J178" si="42">SUM(G179)</f>
        <v>19517500</v>
      </c>
      <c r="H178" s="55">
        <f t="shared" si="42"/>
        <v>19517500</v>
      </c>
      <c r="I178" s="55">
        <f t="shared" si="42"/>
        <v>19517500</v>
      </c>
      <c r="J178" s="133">
        <f t="shared" si="42"/>
        <v>78489925</v>
      </c>
    </row>
    <row r="179" spans="1:11" ht="60.75" customHeight="1" x14ac:dyDescent="0.2">
      <c r="A179" s="29" t="s">
        <v>208</v>
      </c>
      <c r="B179" s="25"/>
      <c r="C179" s="25"/>
      <c r="D179" s="48"/>
      <c r="E179" s="25"/>
      <c r="F179" s="55">
        <f>SUM(F180:F185)</f>
        <v>19937425</v>
      </c>
      <c r="G179" s="55">
        <f t="shared" ref="G179:J179" si="43">SUM(G180:G185)</f>
        <v>19517500</v>
      </c>
      <c r="H179" s="55">
        <f t="shared" si="43"/>
        <v>19517500</v>
      </c>
      <c r="I179" s="55">
        <f t="shared" si="43"/>
        <v>19517500</v>
      </c>
      <c r="J179" s="133">
        <f t="shared" si="43"/>
        <v>78489925</v>
      </c>
    </row>
    <row r="180" spans="1:11" ht="63.75" customHeight="1" x14ac:dyDescent="0.2">
      <c r="A180" s="24" t="s">
        <v>244</v>
      </c>
      <c r="B180" s="25" t="s">
        <v>317</v>
      </c>
      <c r="C180" s="25">
        <v>1</v>
      </c>
      <c r="D180" s="48">
        <v>1</v>
      </c>
      <c r="E180" s="67" t="s">
        <v>81</v>
      </c>
      <c r="F180" s="52">
        <v>1917720</v>
      </c>
      <c r="G180" s="52">
        <v>1500000</v>
      </c>
      <c r="H180" s="52">
        <v>1500000</v>
      </c>
      <c r="I180" s="52">
        <v>1500000</v>
      </c>
      <c r="J180" s="86">
        <f>SUM(F180:I180)</f>
        <v>6417720</v>
      </c>
    </row>
    <row r="181" spans="1:11" ht="21.75" customHeight="1" x14ac:dyDescent="0.2">
      <c r="A181" s="12" t="s">
        <v>209</v>
      </c>
      <c r="B181" s="25" t="s">
        <v>317</v>
      </c>
      <c r="C181" s="25">
        <v>1</v>
      </c>
      <c r="D181" s="48">
        <v>1</v>
      </c>
      <c r="E181" s="17" t="s">
        <v>24</v>
      </c>
      <c r="F181" s="49">
        <v>1356480</v>
      </c>
      <c r="G181" s="49">
        <v>1356000</v>
      </c>
      <c r="H181" s="49">
        <v>1356000</v>
      </c>
      <c r="I181" s="49">
        <v>1356000</v>
      </c>
      <c r="J181" s="86">
        <f>SUM(F181:I181)</f>
        <v>5424480</v>
      </c>
    </row>
    <row r="182" spans="1:11" ht="61.5" customHeight="1" x14ac:dyDescent="0.2">
      <c r="A182" s="12" t="s">
        <v>245</v>
      </c>
      <c r="B182" s="25" t="s">
        <v>317</v>
      </c>
      <c r="C182" s="17">
        <v>1</v>
      </c>
      <c r="D182" s="17">
        <v>1</v>
      </c>
      <c r="E182" s="17" t="s">
        <v>33</v>
      </c>
      <c r="F182" s="49">
        <v>2595000</v>
      </c>
      <c r="G182" s="49">
        <v>2595000</v>
      </c>
      <c r="H182" s="49">
        <v>2595000</v>
      </c>
      <c r="I182" s="49">
        <v>2595000</v>
      </c>
      <c r="J182" s="86">
        <f t="shared" ref="J182:J185" si="44">SUM(F182:I182)</f>
        <v>10380000</v>
      </c>
    </row>
    <row r="183" spans="1:11" s="18" customFormat="1" ht="39.75" customHeight="1" x14ac:dyDescent="0.2">
      <c r="A183" s="12" t="s">
        <v>119</v>
      </c>
      <c r="B183" s="25" t="s">
        <v>317</v>
      </c>
      <c r="C183" s="25">
        <v>1</v>
      </c>
      <c r="D183" s="48">
        <v>1</v>
      </c>
      <c r="E183" s="17" t="s">
        <v>24</v>
      </c>
      <c r="F183" s="49">
        <v>11390775</v>
      </c>
      <c r="G183" s="49">
        <v>11390000</v>
      </c>
      <c r="H183" s="49">
        <v>11390000</v>
      </c>
      <c r="I183" s="49">
        <v>11390000</v>
      </c>
      <c r="J183" s="86">
        <f t="shared" si="44"/>
        <v>45560775</v>
      </c>
    </row>
    <row r="184" spans="1:11" ht="41.25" customHeight="1" x14ac:dyDescent="0.2">
      <c r="A184" s="12" t="s">
        <v>210</v>
      </c>
      <c r="B184" s="25" t="s">
        <v>317</v>
      </c>
      <c r="C184" s="25">
        <v>1</v>
      </c>
      <c r="D184" s="48">
        <v>1</v>
      </c>
      <c r="E184" s="17" t="s">
        <v>24</v>
      </c>
      <c r="F184" s="49">
        <v>2306950</v>
      </c>
      <c r="G184" s="49">
        <v>2306000</v>
      </c>
      <c r="H184" s="49">
        <v>2306000</v>
      </c>
      <c r="I184" s="49">
        <v>2306000</v>
      </c>
      <c r="J184" s="86">
        <f t="shared" si="44"/>
        <v>9224950</v>
      </c>
    </row>
    <row r="185" spans="1:11" ht="45.75" customHeight="1" x14ac:dyDescent="0.2">
      <c r="A185" s="12" t="s">
        <v>211</v>
      </c>
      <c r="B185" s="25" t="s">
        <v>317</v>
      </c>
      <c r="C185" s="25">
        <v>1</v>
      </c>
      <c r="D185" s="48">
        <v>1</v>
      </c>
      <c r="E185" s="17" t="s">
        <v>24</v>
      </c>
      <c r="F185" s="49">
        <v>370500</v>
      </c>
      <c r="G185" s="49">
        <v>370500</v>
      </c>
      <c r="H185" s="49">
        <v>370500</v>
      </c>
      <c r="I185" s="49">
        <v>370500</v>
      </c>
      <c r="J185" s="86">
        <f t="shared" si="44"/>
        <v>1482000</v>
      </c>
    </row>
    <row r="186" spans="1:11" ht="42.75" customHeight="1" x14ac:dyDescent="0.2">
      <c r="A186" s="29" t="s">
        <v>66</v>
      </c>
      <c r="B186" s="25"/>
      <c r="C186" s="25"/>
      <c r="D186" s="25"/>
      <c r="E186" s="25"/>
      <c r="F186" s="55">
        <f>SUM(F188)</f>
        <v>2418400</v>
      </c>
      <c r="G186" s="55"/>
      <c r="H186" s="55"/>
      <c r="I186" s="55"/>
      <c r="J186" s="133">
        <f t="shared" ref="J186" si="45">SUM(J188)</f>
        <v>2418400</v>
      </c>
    </row>
    <row r="187" spans="1:11" ht="21" customHeight="1" x14ac:dyDescent="0.2">
      <c r="A187" s="29" t="s">
        <v>212</v>
      </c>
      <c r="B187" s="25"/>
      <c r="C187" s="25"/>
      <c r="D187" s="25"/>
      <c r="E187" s="25"/>
      <c r="F187" s="55">
        <f>SUM(F188)</f>
        <v>2418400</v>
      </c>
      <c r="G187" s="55"/>
      <c r="H187" s="55"/>
      <c r="I187" s="55"/>
      <c r="J187" s="133">
        <f t="shared" ref="J187" si="46">SUM(J188)</f>
        <v>2418400</v>
      </c>
    </row>
    <row r="188" spans="1:11" ht="61.5" customHeight="1" x14ac:dyDescent="0.2">
      <c r="A188" s="24" t="s">
        <v>213</v>
      </c>
      <c r="B188" s="67" t="s">
        <v>316</v>
      </c>
      <c r="C188" s="25">
        <v>1</v>
      </c>
      <c r="D188" s="48">
        <v>1</v>
      </c>
      <c r="E188" s="25" t="s">
        <v>59</v>
      </c>
      <c r="F188" s="86">
        <v>2418400</v>
      </c>
      <c r="G188" s="85"/>
      <c r="H188" s="85"/>
      <c r="I188" s="85"/>
      <c r="J188" s="86">
        <f>SUM(F188:I188)</f>
        <v>2418400</v>
      </c>
    </row>
    <row r="189" spans="1:11" ht="44.25" customHeight="1" x14ac:dyDescent="0.2">
      <c r="A189" s="19" t="s">
        <v>77</v>
      </c>
      <c r="B189" s="25"/>
      <c r="C189" s="25"/>
      <c r="D189" s="25"/>
      <c r="E189" s="25"/>
      <c r="F189" s="55">
        <f>SUM(F190)</f>
        <v>28000200</v>
      </c>
      <c r="G189" s="55"/>
      <c r="H189" s="55"/>
      <c r="I189" s="55"/>
      <c r="J189" s="133">
        <f t="shared" ref="J189" si="47">SUM(J190)</f>
        <v>28000200</v>
      </c>
    </row>
    <row r="190" spans="1:11" ht="63" customHeight="1" x14ac:dyDescent="0.2">
      <c r="A190" s="19" t="s">
        <v>159</v>
      </c>
      <c r="B190" s="25"/>
      <c r="C190" s="25"/>
      <c r="D190" s="25"/>
      <c r="E190" s="25"/>
      <c r="F190" s="55">
        <f>SUM(F191:F201)</f>
        <v>28000200</v>
      </c>
      <c r="G190" s="55"/>
      <c r="H190" s="55"/>
      <c r="I190" s="55"/>
      <c r="J190" s="55">
        <f t="shared" ref="J190" si="48">SUM(J191:J201)</f>
        <v>28000200</v>
      </c>
      <c r="K190" s="160"/>
    </row>
    <row r="191" spans="1:11" ht="66" customHeight="1" x14ac:dyDescent="0.2">
      <c r="A191" s="12" t="s">
        <v>217</v>
      </c>
      <c r="B191" s="16" t="s">
        <v>31</v>
      </c>
      <c r="C191" s="17">
        <v>1</v>
      </c>
      <c r="D191" s="17">
        <v>1</v>
      </c>
      <c r="E191" s="17" t="s">
        <v>42</v>
      </c>
      <c r="F191" s="40">
        <v>1257000</v>
      </c>
      <c r="G191" s="26"/>
      <c r="H191" s="26"/>
      <c r="I191" s="26"/>
      <c r="J191" s="134">
        <f>SUM(F191:I191)</f>
        <v>1257000</v>
      </c>
    </row>
    <row r="192" spans="1:11" ht="39.75" customHeight="1" x14ac:dyDescent="0.2">
      <c r="A192" s="12" t="s">
        <v>214</v>
      </c>
      <c r="B192" s="16" t="s">
        <v>31</v>
      </c>
      <c r="C192" s="17">
        <v>1</v>
      </c>
      <c r="D192" s="17">
        <v>1</v>
      </c>
      <c r="E192" s="17" t="s">
        <v>41</v>
      </c>
      <c r="F192" s="40">
        <v>6000000</v>
      </c>
      <c r="G192" s="41"/>
      <c r="H192" s="41"/>
      <c r="I192" s="41"/>
      <c r="J192" s="134">
        <f>SUM(F192:I192)</f>
        <v>6000000</v>
      </c>
    </row>
    <row r="193" spans="1:10" ht="42.75" customHeight="1" x14ac:dyDescent="0.2">
      <c r="A193" s="12" t="s">
        <v>261</v>
      </c>
      <c r="B193" s="16" t="s">
        <v>31</v>
      </c>
      <c r="C193" s="17">
        <v>1</v>
      </c>
      <c r="D193" s="17">
        <v>1</v>
      </c>
      <c r="E193" s="17" t="s">
        <v>44</v>
      </c>
      <c r="F193" s="40">
        <v>5100000</v>
      </c>
      <c r="G193" s="41"/>
      <c r="H193" s="41"/>
      <c r="I193" s="41"/>
      <c r="J193" s="134">
        <f>SUM(F193:I193)</f>
        <v>5100000</v>
      </c>
    </row>
    <row r="194" spans="1:10" ht="62.25" customHeight="1" x14ac:dyDescent="0.2">
      <c r="A194" s="148" t="s">
        <v>120</v>
      </c>
      <c r="B194" s="16" t="s">
        <v>31</v>
      </c>
      <c r="C194" s="17">
        <v>1</v>
      </c>
      <c r="D194" s="17">
        <v>1</v>
      </c>
      <c r="E194" s="17" t="s">
        <v>39</v>
      </c>
      <c r="F194" s="40">
        <v>5798400</v>
      </c>
      <c r="G194" s="41"/>
      <c r="H194" s="41"/>
      <c r="I194" s="41"/>
      <c r="J194" s="134">
        <f>SUM(F194:I194)</f>
        <v>5798400</v>
      </c>
    </row>
    <row r="195" spans="1:10" ht="40.5" customHeight="1" x14ac:dyDescent="0.2">
      <c r="A195" s="12" t="s">
        <v>246</v>
      </c>
      <c r="B195" s="16" t="s">
        <v>31</v>
      </c>
      <c r="C195" s="17">
        <v>1</v>
      </c>
      <c r="D195" s="17">
        <v>1</v>
      </c>
      <c r="E195" s="17" t="s">
        <v>34</v>
      </c>
      <c r="F195" s="40">
        <v>3056800</v>
      </c>
      <c r="G195" s="41"/>
      <c r="H195" s="41"/>
      <c r="I195" s="41"/>
      <c r="J195" s="134">
        <f t="shared" ref="J195:J201" si="49">SUM(F195:I195)</f>
        <v>3056800</v>
      </c>
    </row>
    <row r="196" spans="1:10" ht="39" customHeight="1" x14ac:dyDescent="0.2">
      <c r="A196" s="33" t="s">
        <v>247</v>
      </c>
      <c r="B196" s="16" t="s">
        <v>31</v>
      </c>
      <c r="C196" s="32">
        <v>1</v>
      </c>
      <c r="D196" s="32">
        <v>1</v>
      </c>
      <c r="E196" s="32" t="s">
        <v>49</v>
      </c>
      <c r="F196" s="42">
        <v>1730000</v>
      </c>
      <c r="G196" s="53"/>
      <c r="H196" s="53"/>
      <c r="I196" s="53"/>
      <c r="J196" s="134">
        <f t="shared" si="49"/>
        <v>1730000</v>
      </c>
    </row>
    <row r="197" spans="1:10" ht="42" customHeight="1" x14ac:dyDescent="0.2">
      <c r="A197" s="33" t="s">
        <v>248</v>
      </c>
      <c r="B197" s="16" t="s">
        <v>31</v>
      </c>
      <c r="C197" s="32">
        <v>1</v>
      </c>
      <c r="D197" s="32">
        <v>1</v>
      </c>
      <c r="E197" s="32" t="s">
        <v>49</v>
      </c>
      <c r="F197" s="42">
        <v>1400000</v>
      </c>
      <c r="G197" s="53"/>
      <c r="H197" s="53"/>
      <c r="I197" s="53"/>
      <c r="J197" s="134">
        <f t="shared" si="49"/>
        <v>1400000</v>
      </c>
    </row>
    <row r="198" spans="1:10" ht="44.25" customHeight="1" x14ac:dyDescent="0.2">
      <c r="A198" s="12" t="s">
        <v>215</v>
      </c>
      <c r="B198" s="16" t="s">
        <v>31</v>
      </c>
      <c r="C198" s="17">
        <v>1</v>
      </c>
      <c r="D198" s="17">
        <v>1</v>
      </c>
      <c r="E198" s="17" t="s">
        <v>42</v>
      </c>
      <c r="F198" s="40">
        <v>710000</v>
      </c>
      <c r="G198" s="26"/>
      <c r="H198" s="26"/>
      <c r="I198" s="26"/>
      <c r="J198" s="134">
        <f t="shared" si="49"/>
        <v>710000</v>
      </c>
    </row>
    <row r="199" spans="1:10" ht="42" customHeight="1" x14ac:dyDescent="0.2">
      <c r="A199" s="12" t="s">
        <v>303</v>
      </c>
      <c r="B199" s="16" t="s">
        <v>31</v>
      </c>
      <c r="C199" s="17">
        <v>1</v>
      </c>
      <c r="D199" s="17">
        <v>1</v>
      </c>
      <c r="E199" s="17" t="s">
        <v>42</v>
      </c>
      <c r="F199" s="40">
        <v>370000</v>
      </c>
      <c r="G199" s="26"/>
      <c r="H199" s="26"/>
      <c r="I199" s="26"/>
      <c r="J199" s="134">
        <f t="shared" si="49"/>
        <v>370000</v>
      </c>
    </row>
    <row r="200" spans="1:10" ht="41.25" customHeight="1" x14ac:dyDescent="0.2">
      <c r="A200" s="12" t="s">
        <v>216</v>
      </c>
      <c r="B200" s="16" t="s">
        <v>31</v>
      </c>
      <c r="C200" s="17">
        <v>1</v>
      </c>
      <c r="D200" s="17">
        <v>1</v>
      </c>
      <c r="E200" s="17" t="s">
        <v>42</v>
      </c>
      <c r="F200" s="40">
        <v>478000</v>
      </c>
      <c r="G200" s="26"/>
      <c r="H200" s="26"/>
      <c r="I200" s="26"/>
      <c r="J200" s="134">
        <f t="shared" si="49"/>
        <v>478000</v>
      </c>
    </row>
    <row r="201" spans="1:10" ht="41.25" customHeight="1" x14ac:dyDescent="0.2">
      <c r="A201" s="12" t="s">
        <v>304</v>
      </c>
      <c r="B201" s="16" t="s">
        <v>31</v>
      </c>
      <c r="C201" s="17">
        <v>1</v>
      </c>
      <c r="D201" s="17">
        <v>1</v>
      </c>
      <c r="E201" s="159" t="s">
        <v>114</v>
      </c>
      <c r="F201" s="40">
        <v>2100000</v>
      </c>
      <c r="G201" s="26"/>
      <c r="H201" s="26"/>
      <c r="I201" s="26"/>
      <c r="J201" s="134">
        <f t="shared" si="49"/>
        <v>2100000</v>
      </c>
    </row>
    <row r="202" spans="1:10" s="18" customFormat="1" ht="25.5" customHeight="1" x14ac:dyDescent="0.2">
      <c r="A202" s="173" t="s">
        <v>224</v>
      </c>
      <c r="B202" s="174"/>
      <c r="C202" s="174"/>
      <c r="D202" s="174"/>
      <c r="E202" s="174"/>
      <c r="F202" s="144">
        <f>SUM(F150+F167+F172+F178+F186+F189)</f>
        <v>220909425</v>
      </c>
      <c r="G202" s="144">
        <f t="shared" ref="G202:J202" si="50">SUM(G150+G167+G172+G178+G186+G189)</f>
        <v>134450500</v>
      </c>
      <c r="H202" s="144">
        <f t="shared" si="50"/>
        <v>129603500</v>
      </c>
      <c r="I202" s="144">
        <f t="shared" si="50"/>
        <v>79603500</v>
      </c>
      <c r="J202" s="144">
        <f t="shared" si="50"/>
        <v>564566925</v>
      </c>
    </row>
    <row r="203" spans="1:10" s="51" customFormat="1" ht="38.25" customHeight="1" x14ac:dyDescent="0.2">
      <c r="A203" s="19" t="s">
        <v>288</v>
      </c>
      <c r="B203" s="30"/>
      <c r="C203" s="32"/>
      <c r="D203" s="81"/>
      <c r="E203" s="82"/>
      <c r="F203" s="40">
        <v>10000000</v>
      </c>
      <c r="G203" s="40">
        <v>10000000</v>
      </c>
      <c r="H203" s="40">
        <v>10000000</v>
      </c>
      <c r="I203" s="40">
        <v>10000000</v>
      </c>
      <c r="J203" s="134">
        <f t="shared" ref="J203" si="51">SUM(F203:I203)</f>
        <v>40000000</v>
      </c>
    </row>
    <row r="204" spans="1:10" s="80" customFormat="1" ht="28.5" customHeight="1" x14ac:dyDescent="0.25">
      <c r="A204" s="170" t="s">
        <v>14</v>
      </c>
      <c r="B204" s="170"/>
      <c r="C204" s="170"/>
      <c r="D204" s="170"/>
      <c r="E204" s="170"/>
      <c r="F204" s="146">
        <f>SUM(F44+F148+F202+F203)</f>
        <v>1046350426</v>
      </c>
      <c r="G204" s="146">
        <f t="shared" ref="G204:J204" si="52">SUM(G44+G148+G202+G203)</f>
        <v>304300400</v>
      </c>
      <c r="H204" s="146">
        <f t="shared" si="52"/>
        <v>207864000</v>
      </c>
      <c r="I204" s="146">
        <f t="shared" si="52"/>
        <v>157864000</v>
      </c>
      <c r="J204" s="146">
        <f t="shared" si="52"/>
        <v>1716378826</v>
      </c>
    </row>
    <row r="205" spans="1:10" ht="18.75" x14ac:dyDescent="0.2">
      <c r="A205" s="95"/>
      <c r="B205" s="11"/>
      <c r="C205" s="11"/>
      <c r="D205" s="11"/>
      <c r="E205" s="11"/>
      <c r="F205" s="45"/>
      <c r="G205" s="46"/>
      <c r="H205" s="46"/>
      <c r="I205" s="46"/>
      <c r="J205" s="140"/>
    </row>
    <row r="206" spans="1:10" ht="18.75" x14ac:dyDescent="0.2">
      <c r="A206" s="95"/>
      <c r="B206" s="11"/>
      <c r="C206" s="11"/>
      <c r="D206" s="11"/>
      <c r="E206" s="11"/>
      <c r="F206" s="45"/>
      <c r="G206" s="46"/>
      <c r="H206" s="46"/>
      <c r="I206" s="46"/>
      <c r="J206" s="140"/>
    </row>
    <row r="207" spans="1:10" ht="18.75" x14ac:dyDescent="0.2">
      <c r="A207" s="95"/>
      <c r="B207" s="11"/>
      <c r="C207" s="11"/>
      <c r="D207" s="11"/>
      <c r="E207" s="11"/>
      <c r="F207" s="45"/>
      <c r="G207" s="46"/>
      <c r="H207" s="46"/>
      <c r="I207" s="46"/>
      <c r="J207" s="140"/>
    </row>
    <row r="208" spans="1:10" ht="18.75" x14ac:dyDescent="0.2">
      <c r="A208" s="95"/>
      <c r="B208" s="11"/>
      <c r="C208" s="11"/>
      <c r="D208" s="11"/>
      <c r="E208" s="11"/>
      <c r="F208" s="45"/>
      <c r="G208" s="46"/>
      <c r="H208" s="46"/>
      <c r="I208" s="46"/>
      <c r="J208" s="140"/>
    </row>
    <row r="209" spans="1:10" ht="18.75" x14ac:dyDescent="0.2">
      <c r="A209" s="95"/>
      <c r="B209" s="11"/>
      <c r="C209" s="11"/>
      <c r="D209" s="11"/>
      <c r="E209" s="11"/>
      <c r="F209" s="45"/>
      <c r="G209" s="46"/>
      <c r="H209" s="46"/>
      <c r="I209" s="46"/>
      <c r="J209" s="140"/>
    </row>
    <row r="210" spans="1:10" ht="18.75" x14ac:dyDescent="0.2">
      <c r="A210" s="95"/>
      <c r="B210" s="11"/>
      <c r="C210" s="11"/>
      <c r="D210" s="11"/>
      <c r="E210" s="11"/>
      <c r="F210" s="45"/>
      <c r="G210" s="46"/>
      <c r="H210" s="46"/>
      <c r="I210" s="46"/>
      <c r="J210" s="140"/>
    </row>
    <row r="211" spans="1:10" ht="18.75" x14ac:dyDescent="0.2">
      <c r="A211" s="95"/>
      <c r="B211" s="11"/>
      <c r="C211" s="11"/>
      <c r="D211" s="11"/>
      <c r="E211" s="11"/>
      <c r="F211" s="45"/>
      <c r="G211" s="46"/>
      <c r="H211" s="46"/>
      <c r="I211" s="46"/>
      <c r="J211" s="140"/>
    </row>
    <row r="212" spans="1:10" ht="18.75" x14ac:dyDescent="0.2">
      <c r="A212" s="95"/>
      <c r="B212" s="11"/>
      <c r="C212" s="11"/>
      <c r="D212" s="11"/>
      <c r="E212" s="11"/>
      <c r="F212" s="45"/>
      <c r="G212" s="46"/>
      <c r="H212" s="46"/>
      <c r="I212" s="46"/>
      <c r="J212" s="140"/>
    </row>
    <row r="213" spans="1:10" ht="18.75" x14ac:dyDescent="0.2">
      <c r="A213" s="95"/>
      <c r="B213" s="11"/>
      <c r="C213" s="11"/>
      <c r="D213" s="11"/>
      <c r="E213" s="11"/>
      <c r="F213" s="45"/>
      <c r="G213" s="46"/>
      <c r="H213" s="46"/>
      <c r="I213" s="46"/>
      <c r="J213" s="140"/>
    </row>
    <row r="214" spans="1:10" ht="18.75" x14ac:dyDescent="0.2">
      <c r="A214" s="95"/>
      <c r="B214" s="11"/>
      <c r="C214" s="11"/>
      <c r="D214" s="11"/>
      <c r="E214" s="11"/>
      <c r="F214" s="45"/>
      <c r="G214" s="46"/>
      <c r="H214" s="46"/>
      <c r="I214" s="46"/>
      <c r="J214" s="140"/>
    </row>
    <row r="215" spans="1:10" ht="18.75" x14ac:dyDescent="0.2">
      <c r="A215" s="95"/>
      <c r="B215" s="11"/>
      <c r="C215" s="11"/>
      <c r="D215" s="11"/>
      <c r="E215" s="11"/>
      <c r="F215" s="45"/>
      <c r="G215" s="46"/>
      <c r="H215" s="46"/>
      <c r="I215" s="46"/>
      <c r="J215" s="140"/>
    </row>
    <row r="216" spans="1:10" ht="18.75" x14ac:dyDescent="0.2">
      <c r="A216" s="95"/>
      <c r="B216" s="11"/>
      <c r="C216" s="11"/>
      <c r="D216" s="11"/>
      <c r="E216" s="11"/>
      <c r="F216" s="45"/>
      <c r="G216" s="46"/>
      <c r="H216" s="46"/>
      <c r="I216" s="46"/>
      <c r="J216" s="140"/>
    </row>
    <row r="217" spans="1:10" ht="18.75" x14ac:dyDescent="0.2">
      <c r="A217" s="95"/>
      <c r="B217" s="11"/>
      <c r="C217" s="11"/>
      <c r="D217" s="11"/>
      <c r="E217" s="11"/>
      <c r="F217" s="45"/>
      <c r="G217" s="46"/>
      <c r="H217" s="46"/>
      <c r="I217" s="46"/>
      <c r="J217" s="140"/>
    </row>
    <row r="218" spans="1:10" ht="18.75" x14ac:dyDescent="0.2">
      <c r="A218" s="95"/>
      <c r="B218" s="11"/>
      <c r="C218" s="11"/>
      <c r="D218" s="11"/>
      <c r="E218" s="11"/>
      <c r="F218" s="45"/>
      <c r="G218" s="46"/>
      <c r="H218" s="46"/>
      <c r="I218" s="46"/>
      <c r="J218" s="140"/>
    </row>
    <row r="219" spans="1:10" ht="18.75" x14ac:dyDescent="0.2">
      <c r="A219" s="95"/>
      <c r="B219" s="11"/>
      <c r="C219" s="11"/>
      <c r="D219" s="11"/>
      <c r="E219" s="11"/>
      <c r="F219" s="45"/>
      <c r="G219" s="46"/>
      <c r="H219" s="46"/>
      <c r="I219" s="46"/>
      <c r="J219" s="140"/>
    </row>
    <row r="220" spans="1:10" ht="18.75" x14ac:dyDescent="0.2">
      <c r="A220" s="95"/>
      <c r="B220" s="11"/>
      <c r="C220" s="11"/>
      <c r="D220" s="11"/>
      <c r="E220" s="11"/>
      <c r="F220" s="45"/>
      <c r="G220" s="46"/>
      <c r="H220" s="46"/>
      <c r="I220" s="46"/>
      <c r="J220" s="140"/>
    </row>
    <row r="221" spans="1:10" ht="18.75" x14ac:dyDescent="0.2">
      <c r="A221" s="95"/>
      <c r="B221" s="11"/>
      <c r="C221" s="11"/>
      <c r="D221" s="11"/>
      <c r="E221" s="11"/>
      <c r="F221" s="45"/>
      <c r="G221" s="46"/>
      <c r="H221" s="46"/>
      <c r="I221" s="46"/>
      <c r="J221" s="140"/>
    </row>
    <row r="222" spans="1:10" ht="18.75" x14ac:dyDescent="0.2">
      <c r="A222" s="95"/>
      <c r="B222" s="11"/>
      <c r="C222" s="11"/>
      <c r="D222" s="11"/>
      <c r="E222" s="11"/>
      <c r="F222" s="45"/>
      <c r="G222" s="46"/>
      <c r="H222" s="46"/>
      <c r="I222" s="46"/>
      <c r="J222" s="140"/>
    </row>
    <row r="223" spans="1:10" ht="18.75" x14ac:dyDescent="0.2">
      <c r="A223" s="95"/>
      <c r="B223" s="11"/>
      <c r="C223" s="11"/>
      <c r="D223" s="11"/>
      <c r="E223" s="11"/>
      <c r="F223" s="45"/>
      <c r="G223" s="46"/>
      <c r="H223" s="46"/>
      <c r="I223" s="46"/>
      <c r="J223" s="140"/>
    </row>
    <row r="224" spans="1:10" ht="18.75" x14ac:dyDescent="0.2">
      <c r="A224" s="95"/>
      <c r="B224" s="11"/>
      <c r="C224" s="11"/>
      <c r="D224" s="11"/>
      <c r="E224" s="11"/>
      <c r="F224" s="45"/>
      <c r="G224" s="46"/>
      <c r="H224" s="46"/>
      <c r="I224" s="46"/>
      <c r="J224" s="140"/>
    </row>
    <row r="225" spans="1:10" ht="18.75" x14ac:dyDescent="0.2">
      <c r="A225" s="95"/>
      <c r="B225" s="11"/>
      <c r="C225" s="11"/>
      <c r="D225" s="11"/>
      <c r="E225" s="11"/>
      <c r="F225" s="45"/>
      <c r="G225" s="46"/>
      <c r="H225" s="46"/>
      <c r="I225" s="46"/>
      <c r="J225" s="140"/>
    </row>
    <row r="226" spans="1:10" ht="18.75" x14ac:dyDescent="0.2">
      <c r="A226" s="95"/>
      <c r="B226" s="11"/>
      <c r="C226" s="11"/>
      <c r="D226" s="11"/>
      <c r="E226" s="11"/>
      <c r="F226" s="45"/>
      <c r="G226" s="46"/>
      <c r="H226" s="46"/>
      <c r="I226" s="46"/>
      <c r="J226" s="140"/>
    </row>
    <row r="227" spans="1:10" ht="18.75" x14ac:dyDescent="0.2">
      <c r="A227" s="95"/>
      <c r="B227" s="11"/>
      <c r="C227" s="11"/>
      <c r="D227" s="11"/>
      <c r="E227" s="11"/>
      <c r="F227" s="45"/>
      <c r="G227" s="46"/>
      <c r="H227" s="46"/>
      <c r="I227" s="46"/>
      <c r="J227" s="140"/>
    </row>
    <row r="228" spans="1:10" ht="18.75" x14ac:dyDescent="0.2">
      <c r="A228" s="95"/>
      <c r="B228" s="11"/>
      <c r="C228" s="11"/>
      <c r="D228" s="11"/>
      <c r="E228" s="11"/>
      <c r="F228" s="45"/>
      <c r="G228" s="46"/>
      <c r="H228" s="46"/>
      <c r="I228" s="46"/>
      <c r="J228" s="140"/>
    </row>
    <row r="229" spans="1:10" ht="18.75" x14ac:dyDescent="0.2">
      <c r="A229" s="95"/>
      <c r="B229" s="11"/>
      <c r="C229" s="11"/>
      <c r="D229" s="11"/>
      <c r="E229" s="11"/>
      <c r="F229" s="45"/>
      <c r="G229" s="46"/>
      <c r="H229" s="46"/>
      <c r="I229" s="46"/>
      <c r="J229" s="140"/>
    </row>
  </sheetData>
  <mergeCells count="8">
    <mergeCell ref="F1:J1"/>
    <mergeCell ref="B2:B4"/>
    <mergeCell ref="J2:J4"/>
    <mergeCell ref="A204:E204"/>
    <mergeCell ref="A148:E148"/>
    <mergeCell ref="A202:E202"/>
    <mergeCell ref="A44:E44"/>
    <mergeCell ref="A1:E1"/>
  </mergeCells>
  <printOptions horizontalCentered="1"/>
  <pageMargins left="0.23622047244094491" right="0.23622047244094491" top="0.6692913385826772" bottom="0.27559055118110237" header="0.43307086614173229" footer="0.31496062992125984"/>
  <pageSetup paperSize="9" scale="72" orientation="portrait" r:id="rId1"/>
  <rowBreaks count="9" manualBreakCount="9">
    <brk id="50" max="9" man="1"/>
    <brk id="71" max="9" man="1"/>
    <brk id="91" max="9" man="1"/>
    <brk id="108" max="9" man="1"/>
    <brk id="120" max="9" man="1"/>
    <brk id="129" max="9" man="1"/>
    <brk id="140" max="9" man="1"/>
    <brk id="157" max="9" man="1"/>
    <brk id="179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view="pageBreakPreview" topLeftCell="B16" zoomScaleNormal="100" zoomScaleSheetLayoutView="100" workbookViewId="0">
      <selection activeCell="H23" sqref="H23"/>
    </sheetView>
  </sheetViews>
  <sheetFormatPr defaultRowHeight="18" x14ac:dyDescent="0.25"/>
  <cols>
    <col min="1" max="1" width="22.875" customWidth="1"/>
    <col min="2" max="2" width="15.875" customWidth="1"/>
    <col min="3" max="3" width="15.5" customWidth="1"/>
    <col min="4" max="4" width="7.75" customWidth="1"/>
    <col min="5" max="7" width="8.25" style="8" customWidth="1"/>
    <col min="8" max="8" width="10.625" customWidth="1"/>
    <col min="9" max="9" width="37" style="28" customWidth="1"/>
  </cols>
  <sheetData>
    <row r="1" spans="1:9" ht="17.25" customHeight="1" x14ac:dyDescent="0.2">
      <c r="H1" s="178" t="s">
        <v>90</v>
      </c>
      <c r="I1" s="178"/>
    </row>
    <row r="2" spans="1:9" s="104" customFormat="1" ht="26.25" customHeight="1" x14ac:dyDescent="0.2">
      <c r="A2" s="186" t="s">
        <v>51</v>
      </c>
      <c r="B2" s="186"/>
      <c r="C2" s="186"/>
      <c r="D2" s="186"/>
      <c r="E2" s="186"/>
      <c r="F2" s="186"/>
      <c r="G2" s="186"/>
      <c r="H2" s="186"/>
      <c r="I2" s="186"/>
    </row>
    <row r="3" spans="1:9" s="104" customFormat="1" ht="21.75" customHeight="1" x14ac:dyDescent="0.2">
      <c r="A3" s="104" t="s">
        <v>91</v>
      </c>
      <c r="B3" s="105"/>
      <c r="C3" s="105"/>
      <c r="D3" s="105"/>
      <c r="E3" s="149"/>
      <c r="F3" s="149"/>
      <c r="G3" s="149"/>
      <c r="H3" s="105"/>
      <c r="I3" s="152"/>
    </row>
    <row r="4" spans="1:9" s="20" customFormat="1" ht="10.5" customHeight="1" x14ac:dyDescent="0.2">
      <c r="D4" s="21"/>
      <c r="E4" s="21"/>
      <c r="F4" s="21"/>
      <c r="G4" s="21"/>
      <c r="H4" s="21"/>
      <c r="I4" s="21"/>
    </row>
    <row r="5" spans="1:9" s="22" customFormat="1" ht="18.75" customHeight="1" x14ac:dyDescent="0.2">
      <c r="A5" s="187" t="s">
        <v>84</v>
      </c>
      <c r="B5" s="189" t="s">
        <v>85</v>
      </c>
      <c r="C5" s="189" t="s">
        <v>86</v>
      </c>
      <c r="D5" s="191" t="s">
        <v>15</v>
      </c>
      <c r="E5" s="192"/>
      <c r="F5" s="192"/>
      <c r="G5" s="192"/>
      <c r="H5" s="193"/>
      <c r="I5" s="187" t="s">
        <v>89</v>
      </c>
    </row>
    <row r="6" spans="1:9" s="22" customFormat="1" ht="58.5" customHeight="1" x14ac:dyDescent="0.2">
      <c r="A6" s="188"/>
      <c r="B6" s="190"/>
      <c r="C6" s="190"/>
      <c r="D6" s="100" t="s">
        <v>87</v>
      </c>
      <c r="E6" s="100" t="s">
        <v>52</v>
      </c>
      <c r="F6" s="100" t="s">
        <v>53</v>
      </c>
      <c r="G6" s="100" t="s">
        <v>54</v>
      </c>
      <c r="H6" s="99" t="s">
        <v>88</v>
      </c>
      <c r="I6" s="187"/>
    </row>
    <row r="7" spans="1:9" s="109" customFormat="1" ht="52.5" customHeight="1" x14ac:dyDescent="0.2">
      <c r="A7" s="194" t="s">
        <v>110</v>
      </c>
      <c r="B7" s="179" t="s">
        <v>92</v>
      </c>
      <c r="C7" s="111" t="s">
        <v>99</v>
      </c>
      <c r="D7" s="30" t="s">
        <v>50</v>
      </c>
      <c r="E7" s="30" t="s">
        <v>50</v>
      </c>
      <c r="F7" s="30" t="s">
        <v>50</v>
      </c>
      <c r="G7" s="30" t="s">
        <v>50</v>
      </c>
      <c r="H7" s="30" t="s">
        <v>50</v>
      </c>
      <c r="I7" s="196" t="s">
        <v>291</v>
      </c>
    </row>
    <row r="8" spans="1:9" s="109" customFormat="1" ht="122.25" customHeight="1" x14ac:dyDescent="0.2">
      <c r="A8" s="195"/>
      <c r="B8" s="181"/>
      <c r="C8" s="111" t="s">
        <v>100</v>
      </c>
      <c r="D8" s="30" t="s">
        <v>50</v>
      </c>
      <c r="E8" s="30" t="s">
        <v>50</v>
      </c>
      <c r="F8" s="30" t="s">
        <v>50</v>
      </c>
      <c r="G8" s="30" t="s">
        <v>50</v>
      </c>
      <c r="H8" s="30" t="s">
        <v>50</v>
      </c>
      <c r="I8" s="197"/>
    </row>
    <row r="9" spans="1:9" s="109" customFormat="1" ht="71.25" customHeight="1" x14ac:dyDescent="0.2">
      <c r="A9" s="179" t="s">
        <v>109</v>
      </c>
      <c r="B9" s="182" t="s">
        <v>294</v>
      </c>
      <c r="C9" s="111" t="s">
        <v>101</v>
      </c>
      <c r="D9" s="30" t="s">
        <v>93</v>
      </c>
      <c r="E9" s="30" t="s">
        <v>93</v>
      </c>
      <c r="F9" s="30" t="s">
        <v>93</v>
      </c>
      <c r="G9" s="30" t="s">
        <v>93</v>
      </c>
      <c r="H9" s="30" t="s">
        <v>93</v>
      </c>
      <c r="I9" s="153" t="s">
        <v>301</v>
      </c>
    </row>
    <row r="10" spans="1:9" s="109" customFormat="1" ht="84.75" customHeight="1" x14ac:dyDescent="0.2">
      <c r="A10" s="180"/>
      <c r="B10" s="183"/>
      <c r="C10" s="112" t="s">
        <v>102</v>
      </c>
      <c r="D10" s="30" t="s">
        <v>93</v>
      </c>
      <c r="E10" s="30" t="s">
        <v>93</v>
      </c>
      <c r="F10" s="30" t="s">
        <v>93</v>
      </c>
      <c r="G10" s="30" t="s">
        <v>93</v>
      </c>
      <c r="H10" s="30" t="s">
        <v>93</v>
      </c>
      <c r="I10" s="153" t="s">
        <v>292</v>
      </c>
    </row>
    <row r="11" spans="1:9" s="109" customFormat="1" ht="78.75" customHeight="1" x14ac:dyDescent="0.2">
      <c r="A11" s="180"/>
      <c r="B11" s="183"/>
      <c r="C11" s="108" t="s">
        <v>103</v>
      </c>
      <c r="D11" s="30" t="s">
        <v>93</v>
      </c>
      <c r="E11" s="30" t="s">
        <v>93</v>
      </c>
      <c r="F11" s="30" t="s">
        <v>93</v>
      </c>
      <c r="G11" s="30" t="s">
        <v>93</v>
      </c>
      <c r="H11" s="30" t="s">
        <v>93</v>
      </c>
      <c r="I11" s="154" t="s">
        <v>300</v>
      </c>
    </row>
    <row r="12" spans="1:9" s="109" customFormat="1" ht="102" customHeight="1" x14ac:dyDescent="0.2">
      <c r="A12" s="181"/>
      <c r="B12" s="184"/>
      <c r="C12" s="108" t="s">
        <v>104</v>
      </c>
      <c r="D12" s="30" t="s">
        <v>93</v>
      </c>
      <c r="E12" s="30" t="s">
        <v>93</v>
      </c>
      <c r="F12" s="30" t="s">
        <v>93</v>
      </c>
      <c r="G12" s="30" t="s">
        <v>93</v>
      </c>
      <c r="H12" s="30" t="s">
        <v>93</v>
      </c>
      <c r="I12" s="154" t="s">
        <v>293</v>
      </c>
    </row>
    <row r="13" spans="1:9" s="109" customFormat="1" ht="117.75" customHeight="1" x14ac:dyDescent="0.2">
      <c r="A13" s="195" t="s">
        <v>111</v>
      </c>
      <c r="B13" s="198" t="s">
        <v>295</v>
      </c>
      <c r="C13" s="113" t="s">
        <v>105</v>
      </c>
      <c r="D13" s="30" t="s">
        <v>50</v>
      </c>
      <c r="E13" s="30" t="s">
        <v>50</v>
      </c>
      <c r="F13" s="30" t="s">
        <v>50</v>
      </c>
      <c r="G13" s="30" t="s">
        <v>50</v>
      </c>
      <c r="H13" s="30" t="s">
        <v>50</v>
      </c>
      <c r="I13" s="151" t="s">
        <v>296</v>
      </c>
    </row>
    <row r="14" spans="1:9" s="109" customFormat="1" ht="98.25" customHeight="1" x14ac:dyDescent="0.2">
      <c r="A14" s="195"/>
      <c r="B14" s="199"/>
      <c r="C14" s="111" t="s">
        <v>106</v>
      </c>
      <c r="D14" s="30" t="s">
        <v>94</v>
      </c>
      <c r="E14" s="30" t="s">
        <v>94</v>
      </c>
      <c r="F14" s="30" t="s">
        <v>94</v>
      </c>
      <c r="G14" s="30" t="s">
        <v>94</v>
      </c>
      <c r="H14" s="30" t="s">
        <v>112</v>
      </c>
      <c r="I14" s="155" t="s">
        <v>297</v>
      </c>
    </row>
    <row r="15" spans="1:9" s="109" customFormat="1" ht="131.25" x14ac:dyDescent="0.2">
      <c r="A15" s="195"/>
      <c r="B15" s="199"/>
      <c r="C15" s="111" t="s">
        <v>318</v>
      </c>
      <c r="D15" s="30" t="s">
        <v>319</v>
      </c>
      <c r="E15" s="30" t="s">
        <v>319</v>
      </c>
      <c r="F15" s="30" t="s">
        <v>319</v>
      </c>
      <c r="G15" s="30" t="s">
        <v>319</v>
      </c>
      <c r="H15" s="30" t="s">
        <v>319</v>
      </c>
      <c r="I15" s="151" t="s">
        <v>298</v>
      </c>
    </row>
    <row r="16" spans="1:9" s="109" customFormat="1" ht="49.5" customHeight="1" x14ac:dyDescent="0.2">
      <c r="A16" s="195"/>
      <c r="B16" s="199"/>
      <c r="C16" s="111" t="s">
        <v>107</v>
      </c>
      <c r="D16" s="30" t="s">
        <v>55</v>
      </c>
      <c r="E16" s="30" t="s">
        <v>55</v>
      </c>
      <c r="F16" s="30" t="s">
        <v>55</v>
      </c>
      <c r="G16" s="30" t="s">
        <v>55</v>
      </c>
      <c r="H16" s="30" t="s">
        <v>55</v>
      </c>
      <c r="I16" s="151" t="s">
        <v>95</v>
      </c>
    </row>
    <row r="17" spans="1:9" s="109" customFormat="1" ht="78" customHeight="1" x14ac:dyDescent="0.2">
      <c r="A17" s="195"/>
      <c r="B17" s="199"/>
      <c r="C17" s="111" t="s">
        <v>108</v>
      </c>
      <c r="D17" s="30" t="s">
        <v>93</v>
      </c>
      <c r="E17" s="30" t="s">
        <v>93</v>
      </c>
      <c r="F17" s="30" t="s">
        <v>93</v>
      </c>
      <c r="G17" s="30" t="s">
        <v>93</v>
      </c>
      <c r="H17" s="30" t="s">
        <v>93</v>
      </c>
      <c r="I17" s="151" t="s">
        <v>299</v>
      </c>
    </row>
    <row r="18" spans="1:9" s="110" customFormat="1" ht="102" customHeight="1" x14ac:dyDescent="0.2">
      <c r="A18" s="195"/>
      <c r="B18" s="200"/>
      <c r="C18" s="113" t="s">
        <v>320</v>
      </c>
      <c r="D18" s="30" t="s">
        <v>56</v>
      </c>
      <c r="E18" s="30" t="s">
        <v>96</v>
      </c>
      <c r="F18" s="30" t="s">
        <v>97</v>
      </c>
      <c r="G18" s="114" t="s">
        <v>98</v>
      </c>
      <c r="H18" s="30" t="s">
        <v>98</v>
      </c>
      <c r="I18" s="151" t="s">
        <v>302</v>
      </c>
    </row>
    <row r="19" spans="1:9" s="116" customFormat="1" ht="23.25" customHeight="1" x14ac:dyDescent="0.2">
      <c r="A19" s="185" t="s">
        <v>13</v>
      </c>
      <c r="B19" s="185"/>
      <c r="C19" s="185"/>
      <c r="D19" s="115"/>
      <c r="E19" s="157"/>
      <c r="F19" s="157"/>
      <c r="G19" s="158"/>
      <c r="H19" s="115"/>
      <c r="I19" s="156"/>
    </row>
    <row r="20" spans="1:9" s="107" customFormat="1" ht="22.5" customHeight="1" x14ac:dyDescent="0.2">
      <c r="A20" s="175" t="s">
        <v>14</v>
      </c>
      <c r="B20" s="176"/>
      <c r="C20" s="177"/>
      <c r="D20" s="106"/>
      <c r="E20" s="150"/>
      <c r="F20" s="150"/>
      <c r="G20" s="150"/>
      <c r="H20" s="106"/>
      <c r="I20" s="106"/>
    </row>
    <row r="21" spans="1:9" s="20" customFormat="1" ht="13.5" customHeight="1" x14ac:dyDescent="0.2">
      <c r="A21" s="23"/>
      <c r="B21" s="23"/>
      <c r="C21" s="23"/>
      <c r="D21" s="21"/>
      <c r="E21" s="21"/>
      <c r="F21" s="21"/>
      <c r="G21" s="21"/>
      <c r="H21" s="21"/>
      <c r="I21" s="21"/>
    </row>
  </sheetData>
  <mergeCells count="16">
    <mergeCell ref="A20:C20"/>
    <mergeCell ref="H1:I1"/>
    <mergeCell ref="A9:A12"/>
    <mergeCell ref="B9:B12"/>
    <mergeCell ref="A19:C19"/>
    <mergeCell ref="A2:I2"/>
    <mergeCell ref="A5:A6"/>
    <mergeCell ref="B5:B6"/>
    <mergeCell ref="C5:C6"/>
    <mergeCell ref="D5:H5"/>
    <mergeCell ref="I5:I6"/>
    <mergeCell ref="A7:A8"/>
    <mergeCell ref="B7:B8"/>
    <mergeCell ref="I7:I8"/>
    <mergeCell ref="A13:A18"/>
    <mergeCell ref="B13:B18"/>
  </mergeCells>
  <printOptions horizontalCentered="1"/>
  <pageMargins left="0.31496062992125984" right="0.11811023622047245" top="0.15748031496062992" bottom="0.15748031496062992" header="0.31496062992125984" footer="0.31496062992125984"/>
  <pageSetup paperSize="9" scale="5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2</vt:i4>
      </vt:variant>
      <vt:variant>
        <vt:lpstr>ช่วงที่มีชื่อ</vt:lpstr>
      </vt:variant>
      <vt:variant>
        <vt:i4>2</vt:i4>
      </vt:variant>
    </vt:vector>
  </HeadingPairs>
  <TitlesOfParts>
    <vt:vector size="4" baseType="lpstr">
      <vt:lpstr>จังหวัด+ฟังก์ชั่น+อปท Group 4ปี</vt:lpstr>
      <vt:lpstr>ใบปะหน้า จ.1</vt:lpstr>
      <vt:lpstr>'จังหวัด+ฟังก์ชั่น+อปท Group 4ปี'!Print_Area</vt:lpstr>
      <vt:lpstr>'จังหวัด+ฟังก์ชั่น+อปท Group 4ปี'!Print_Titles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Somsak</cp:lastModifiedBy>
  <cp:lastPrinted>2016-11-24T08:45:55Z</cp:lastPrinted>
  <dcterms:created xsi:type="dcterms:W3CDTF">2016-09-24T13:19:58Z</dcterms:created>
  <dcterms:modified xsi:type="dcterms:W3CDTF">2016-12-01T07:31:22Z</dcterms:modified>
</cp:coreProperties>
</file>